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2"/>
  </bookViews>
  <sheets>
    <sheet name="Прил. 1" sheetId="2" r:id="rId1"/>
    <sheet name="Прил. 2" sheetId="10" r:id="rId2"/>
    <sheet name="Прил. 3" sheetId="12" r:id="rId3"/>
  </sheets>
  <definedNames>
    <definedName name="_xlnm.Print_Titles" localSheetId="0">'Прил. 1'!$10:$12</definedName>
    <definedName name="_xlnm.Print_Titles" localSheetId="1">'Прил. 2'!$14:$17</definedName>
    <definedName name="_xlnm.Print_Titles" localSheetId="2">'Прил. 3'!$13:$15</definedName>
    <definedName name="_xlnm.Print_Area" localSheetId="0">'Прил. 1'!$A$1:$H$48</definedName>
    <definedName name="_xlnm.Print_Area" localSheetId="1">'Прил. 2'!$A$2:$L$100</definedName>
    <definedName name="_xlnm.Print_Area" localSheetId="2">'Прил. 3'!$A$2:$F$105</definedName>
  </definedNames>
  <calcPr calcId="124519"/>
</workbook>
</file>

<file path=xl/calcChain.xml><?xml version="1.0" encoding="utf-8"?>
<calcChain xmlns="http://schemas.openxmlformats.org/spreadsheetml/2006/main">
  <c r="D30" i="12"/>
  <c r="D28" s="1"/>
  <c r="D33"/>
  <c r="D31"/>
  <c r="I21" i="10"/>
  <c r="L34"/>
  <c r="L33"/>
  <c r="I32"/>
  <c r="E52" i="12"/>
  <c r="F52"/>
  <c r="J43" i="10"/>
  <c r="L43"/>
  <c r="D52" i="12"/>
  <c r="K45" i="10"/>
  <c r="J45"/>
  <c r="I45"/>
  <c r="L46"/>
  <c r="D66" i="12"/>
  <c r="D63"/>
  <c r="N81" i="10"/>
  <c r="D55" i="12"/>
  <c r="D34"/>
  <c r="L68" i="10"/>
  <c r="I73"/>
  <c r="L83"/>
  <c r="L82"/>
  <c r="L66"/>
  <c r="L67"/>
  <c r="L30"/>
  <c r="I29"/>
  <c r="L31"/>
  <c r="D96" i="12"/>
  <c r="D85"/>
  <c r="C85" s="1"/>
  <c r="F77"/>
  <c r="F72" s="1"/>
  <c r="E77"/>
  <c r="E72" s="1"/>
  <c r="D77"/>
  <c r="D72" s="1"/>
  <c r="C93"/>
  <c r="C92"/>
  <c r="C91"/>
  <c r="C90"/>
  <c r="C89"/>
  <c r="F88"/>
  <c r="F83" s="1"/>
  <c r="E88"/>
  <c r="C87"/>
  <c r="C86"/>
  <c r="C82"/>
  <c r="C81"/>
  <c r="C80"/>
  <c r="C79"/>
  <c r="C78"/>
  <c r="C76"/>
  <c r="C75"/>
  <c r="C74"/>
  <c r="L32" i="10" l="1"/>
  <c r="C52" i="12"/>
  <c r="L29" i="10"/>
  <c r="C88" i="12"/>
  <c r="C83" s="1"/>
  <c r="D22"/>
  <c r="E83"/>
  <c r="D83"/>
  <c r="C77"/>
  <c r="C72" s="1"/>
  <c r="L91" i="10" l="1"/>
  <c r="L90"/>
  <c r="K98"/>
  <c r="J98"/>
  <c r="I98"/>
  <c r="L97"/>
  <c r="L98" s="1"/>
  <c r="I96"/>
  <c r="K96"/>
  <c r="J96"/>
  <c r="L95"/>
  <c r="K94"/>
  <c r="J94"/>
  <c r="I94"/>
  <c r="L93"/>
  <c r="L79"/>
  <c r="L94" l="1"/>
  <c r="L96"/>
  <c r="L65"/>
  <c r="L64"/>
  <c r="L63"/>
  <c r="L55"/>
  <c r="L36"/>
  <c r="L35"/>
  <c r="L62"/>
  <c r="L41"/>
  <c r="L40"/>
  <c r="L39"/>
  <c r="F30" i="12"/>
  <c r="E30"/>
  <c r="F55"/>
  <c r="F22" s="1"/>
  <c r="K69" i="10"/>
  <c r="J69"/>
  <c r="I69"/>
  <c r="K21"/>
  <c r="K22" s="1"/>
  <c r="J21"/>
  <c r="J22" s="1"/>
  <c r="F28" i="12" l="1"/>
  <c r="L58" i="10" l="1"/>
  <c r="L57"/>
  <c r="L56"/>
  <c r="L74" l="1"/>
  <c r="I22"/>
  <c r="I85" l="1"/>
  <c r="C53" i="12" l="1"/>
  <c r="E55"/>
  <c r="D41"/>
  <c r="D19" s="1"/>
  <c r="L88" i="10"/>
  <c r="L92"/>
  <c r="L87"/>
  <c r="L86"/>
  <c r="L84"/>
  <c r="L76"/>
  <c r="L75"/>
  <c r="E22" i="12" l="1"/>
  <c r="E50"/>
  <c r="C55"/>
  <c r="C50" s="1"/>
  <c r="C33"/>
  <c r="I71" i="10"/>
  <c r="L70"/>
  <c r="L50"/>
  <c r="L49"/>
  <c r="L47"/>
  <c r="L54"/>
  <c r="K85" l="1"/>
  <c r="L60"/>
  <c r="L59"/>
  <c r="E99" i="12"/>
  <c r="K73" i="10"/>
  <c r="K38"/>
  <c r="K37" s="1"/>
  <c r="L42"/>
  <c r="L69"/>
  <c r="L23"/>
  <c r="L24"/>
  <c r="K51"/>
  <c r="K48" s="1"/>
  <c r="L52"/>
  <c r="L53"/>
  <c r="L81"/>
  <c r="L80"/>
  <c r="L77"/>
  <c r="L89"/>
  <c r="L28"/>
  <c r="L27"/>
  <c r="L26"/>
  <c r="L73" l="1"/>
  <c r="D17" i="12"/>
  <c r="K43" i="10"/>
  <c r="C31" i="12"/>
  <c r="C30"/>
  <c r="L21" i="10"/>
  <c r="L22" s="1"/>
  <c r="K71"/>
  <c r="K72"/>
  <c r="K44"/>
  <c r="L78"/>
  <c r="K18" l="1"/>
  <c r="K20" s="1"/>
  <c r="H21" i="12"/>
  <c r="D50"/>
  <c r="L61" i="10"/>
  <c r="C104" i="12"/>
  <c r="C103"/>
  <c r="C102"/>
  <c r="C101"/>
  <c r="C100"/>
  <c r="C98"/>
  <c r="C97"/>
  <c r="C96"/>
  <c r="C65"/>
  <c r="C66"/>
  <c r="C67"/>
  <c r="C68"/>
  <c r="C69"/>
  <c r="C70"/>
  <c r="C71"/>
  <c r="C64"/>
  <c r="C60"/>
  <c r="C59"/>
  <c r="C58"/>
  <c r="C57"/>
  <c r="C54"/>
  <c r="C49"/>
  <c r="C48"/>
  <c r="C47"/>
  <c r="C46"/>
  <c r="C45"/>
  <c r="C44"/>
  <c r="C43"/>
  <c r="C38"/>
  <c r="C37"/>
  <c r="C36"/>
  <c r="C35"/>
  <c r="C32"/>
  <c r="C27"/>
  <c r="C26"/>
  <c r="C25"/>
  <c r="C24"/>
  <c r="C21"/>
  <c r="L45" i="10" l="1"/>
  <c r="C56" i="12"/>
  <c r="L37" i="10"/>
  <c r="C34" i="12" l="1"/>
  <c r="F41"/>
  <c r="E41"/>
  <c r="D39"/>
  <c r="F50"/>
  <c r="G50" s="1"/>
  <c r="F99"/>
  <c r="J85" i="10"/>
  <c r="F94" i="12" l="1"/>
  <c r="C22"/>
  <c r="E39"/>
  <c r="F39"/>
  <c r="L85" i="10"/>
  <c r="C23" i="12"/>
  <c r="C99"/>
  <c r="C41"/>
  <c r="D42"/>
  <c r="E42"/>
  <c r="F42"/>
  <c r="E94"/>
  <c r="E28"/>
  <c r="D94"/>
  <c r="C39" l="1"/>
  <c r="C28"/>
  <c r="C42"/>
  <c r="D61"/>
  <c r="J73" i="10"/>
  <c r="J51"/>
  <c r="I51"/>
  <c r="I48" s="1"/>
  <c r="I43" s="1"/>
  <c r="J37"/>
  <c r="I37"/>
  <c r="I18" l="1"/>
  <c r="J38"/>
  <c r="J48"/>
  <c r="L48" s="1"/>
  <c r="I38"/>
  <c r="L51"/>
  <c r="J71"/>
  <c r="E63" i="12"/>
  <c r="E19" s="1"/>
  <c r="C20"/>
  <c r="C94"/>
  <c r="J44" i="10" l="1"/>
  <c r="L38"/>
  <c r="J18"/>
  <c r="F63" i="12"/>
  <c r="L71" i="10"/>
  <c r="L72" s="1"/>
  <c r="I72"/>
  <c r="J72"/>
  <c r="J20" l="1"/>
  <c r="F19" i="12"/>
  <c r="F17" s="1"/>
  <c r="L18" i="10"/>
  <c r="F61" i="12"/>
  <c r="I20" i="10"/>
  <c r="I44"/>
  <c r="L44" s="1"/>
  <c r="C63" i="12"/>
  <c r="E61"/>
  <c r="C61" l="1"/>
  <c r="C19"/>
  <c r="E17"/>
  <c r="C17" s="1"/>
  <c r="L20" i="10"/>
</calcChain>
</file>

<file path=xl/sharedStrings.xml><?xml version="1.0" encoding="utf-8"?>
<sst xmlns="http://schemas.openxmlformats.org/spreadsheetml/2006/main" count="755" uniqueCount="308">
  <si>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</si>
  <si>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</si>
  <si>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</si>
  <si>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</si>
  <si>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</si>
  <si>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</si>
  <si>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</si>
  <si>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</si>
  <si>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</si>
  <si>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</si>
  <si>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</si>
  <si>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</si>
  <si>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</si>
  <si>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</si>
  <si>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</si>
  <si>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</si>
  <si>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</si>
  <si>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</si>
  <si>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</si>
  <si>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</si>
  <si>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</si>
  <si>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</si>
  <si>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</si>
  <si>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</si>
  <si>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</si>
  <si>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</si>
  <si>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</si>
  <si>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</si>
  <si>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</si>
  <si>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</si>
  <si>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</si>
  <si>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</si>
  <si>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</si>
  <si>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</si>
  <si>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</si>
  <si>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</si>
  <si>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</si>
  <si>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</si>
  <si>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</si>
  <si>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</si>
  <si>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</si>
  <si>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2.1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</si>
  <si>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</si>
  <si>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</si>
  <si>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</si>
  <si>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</si>
  <si>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</si>
  <si>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</si>
  <si>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</si>
  <si>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</si>
  <si>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</si>
  <si>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</si>
  <si>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</si>
  <si>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</si>
  <si>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</si>
  <si>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</si>
  <si>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</si>
  <si>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"Реформирование и модернизация жилищно-коммунального хозяйства и повышение энергетической 
эффективности "
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</si>
  <si>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</si>
  <si>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</si>
  <si>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Замена ламп накаливания на энергосберегающие в учреждениях бюджетной сферы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</si>
  <si>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</si>
  <si>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</si>
  <si>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</si>
  <si>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</si>
  <si>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</si>
  <si>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</si>
  <si>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</si>
  <si>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</si>
  <si>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</si>
  <si>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</si>
  <si>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</si>
  <si>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"УГХ"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</si>
  <si>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</si>
  <si>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</si>
  <si>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 xml:space="preserve">"Реформирование и модернизация жилищно-коммунального хозяйства и повышение энергетической эффективности " </t>
  </si>
  <si>
    <t>Подпрограмма №1 «Развитие инженерного обеспечения микрорайонов города Назарово» , всего</t>
  </si>
  <si>
    <t xml:space="preserve">Всего по Программе «Реформирование и модернизация жилищно-коммунального хозяйства и повышение энергетической эффективности» 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</si>
  <si>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</si>
  <si>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</si>
  <si>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</si>
  <si>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</si>
  <si>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</si>
  <si>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</si>
  <si>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</si>
  <si>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</si>
  <si>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</si>
  <si>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</si>
  <si>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</si>
  <si>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0330075550</t>
  </si>
  <si>
    <t>0113</t>
  </si>
  <si>
    <t>"Реформирование и модернизация жилищно-коммунального хозяйства и повышение энергетической эффективности "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</si>
  <si>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</si>
  <si>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</si>
  <si>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</si>
  <si>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3.4</t>
  </si>
  <si>
    <t>3.5</t>
  </si>
  <si>
    <t>3.7</t>
  </si>
  <si>
    <t>Мероприятие 1. Обеспечение деятельности (оказание услуг) подведомственных учреждений</t>
  </si>
  <si>
    <t>5</t>
  </si>
  <si>
    <t>Снижение экономиии электроэнергии в учреждениях бюджетной сферы</t>
  </si>
  <si>
    <t>Выполнение работ по отлову и содержанию безнадзорных животных на территории города Назарово</t>
  </si>
  <si>
    <t>0320045020</t>
  </si>
  <si>
    <t>852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</si>
  <si>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</si>
  <si>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</si>
  <si>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</si>
  <si>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</si>
  <si>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</si>
  <si>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</si>
  <si>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</si>
  <si>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</si>
  <si>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</si>
  <si>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</si>
  <si>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</si>
  <si>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</si>
  <si>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</si>
  <si>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</si>
  <si>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</si>
  <si>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отсутствие возможности выполнения задач и функций, возложенных на муниципальные казенные учреждения.</t>
  </si>
  <si>
    <t>Своевременные расчеты с ресурсоснабжающими организациями; предос-тавление качественных коммунальных услуг населению города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</si>
  <si>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</si>
  <si>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</si>
  <si>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</si>
  <si>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</si>
  <si>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</si>
  <si>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</si>
  <si>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</si>
  <si>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Замена ламп накаливания на энергосберегающие  позволит довести освещённость до требуемых санитарно-гигиенических норм и даст экономию  финансовых средств за  услуги электроснабжения.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</si>
  <si>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Экономия электроэнергии в учреждениях бюджетной сферы (по отношению к аналогичному периоду прошлого года)</t>
    </r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</si>
  <si>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</si>
  <si>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</si>
  <si>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площади цветников, парков, скверов, городских лесов, включенных в техническое задание по содержанию   от общей площади зелёных насаждений</t>
    </r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</si>
  <si>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</si>
  <si>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</si>
  <si>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</si>
  <si>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</si>
  <si>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>Выполнение работ по проведению акарицидных обработок мест массового посещения людей в соответствии с техническм заданием.</t>
    </r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</si>
  <si>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</si>
  <si>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</si>
  <si>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Содержание мест захоронения в соответствии с техническим заданием</t>
    </r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</si>
  <si>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</si>
  <si>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Содержание городских фонтанов: на территории детского городка «Радуга детства», на центральной площади, на территории «Зеленого базара</t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</si>
  <si>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</si>
  <si>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</si>
  <si>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</si>
  <si>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</si>
  <si>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</si>
  <si>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</si>
  <si>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</si>
  <si>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</si>
  <si>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</si>
  <si>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Ликвидация дикорастущих трав с наркотическими свойствами</t>
  </si>
  <si>
    <t>Монтаж, обслуживание новогодней иллюминации на территории города Назарово</t>
  </si>
  <si>
    <t>0412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</si>
  <si>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</si>
  <si>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</si>
  <si>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</si>
  <si>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</si>
  <si>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</si>
  <si>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</si>
  <si>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</si>
  <si>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</si>
  <si>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</si>
  <si>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</si>
  <si>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>Мероприятие 3.9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</si>
  <si>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</si>
  <si>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</si>
  <si>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</si>
  <si>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</si>
  <si>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 xml:space="preserve">июнь 2017г.   июнь 2018г.   июнь 2019г.
</t>
  </si>
  <si>
    <t xml:space="preserve">сентябрь 2017г. сентябрь 2018г. сентябрь 2019г.
</t>
  </si>
  <si>
    <t>3.9</t>
  </si>
  <si>
    <t>3.10</t>
  </si>
  <si>
    <t>3.11</t>
  </si>
  <si>
    <t xml:space="preserve">март 2017г.
</t>
  </si>
  <si>
    <t xml:space="preserve">декабрь 2017г.
</t>
  </si>
  <si>
    <t>Употребление дикорастущих трав с наркотическими свойствами наносит огромный вред организму человека. Разрушает  здоровье, приводит к зависимости, утрате адекватной связи с социумом и близкими людьми.</t>
  </si>
  <si>
    <t>Уничтожение дикорастущих трав с наркотическими свойствами приведет к очистке территории вблизи дошкольных, школьных учреждений.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</si>
  <si>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</si>
  <si>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</si>
  <si>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</si>
  <si>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</si>
  <si>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</si>
  <si>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Мероприятие 3.2</t>
  </si>
  <si>
    <t xml:space="preserve"> </t>
  </si>
  <si>
    <t>Обслуживание фонтана на центральной площади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</si>
  <si>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</si>
  <si>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</si>
  <si>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</si>
  <si>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очередной финансовый год            2018</t>
  </si>
  <si>
    <t>первый год планового периода      2019</t>
  </si>
  <si>
    <t>второй год планового периода      2020</t>
  </si>
  <si>
    <t>январь 2018г.
январь 2019г. январь 2020г.</t>
  </si>
  <si>
    <t>декабрь 2018г.
декабрь 2019г. декабрь 2020г.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</si>
  <si>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2018г. - Обеспечить содержание  и ремонт сетей ул.освещения протяженностью 35,9км (1877 шт. светильников)</t>
  </si>
  <si>
    <t>май 2018г.
май 2019г. 
май 2020г.</t>
  </si>
  <si>
    <t>сентябрь 2018г.
сентябрь 2019г. сентябрь 2020г.</t>
  </si>
  <si>
    <t>март 2018г.
март 2019г. март 2020г.</t>
  </si>
  <si>
    <t>апрель 2018г.
апрель 2019г. апрель 2020г.</t>
  </si>
  <si>
    <t xml:space="preserve">июнь 2018г.
</t>
  </si>
  <si>
    <t xml:space="preserve">октябрь 2018г.
</t>
  </si>
  <si>
    <t>очередной финансовый год                         2018</t>
  </si>
  <si>
    <t>первый год планового периода     2019</t>
  </si>
  <si>
    <t>второй год планового периода     2020</t>
  </si>
  <si>
    <t>Мероприятие 2.2</t>
  </si>
  <si>
    <t>Мероприятие 2.3</t>
  </si>
  <si>
    <t>Мероприятие 2.4</t>
  </si>
  <si>
    <t>Подключение сетей уличного освещения по ул. Вокзальная к приборам учета</t>
  </si>
  <si>
    <t>Подключение сетей уличного освещения по ул. Ачинская к приборам учета</t>
  </si>
  <si>
    <t>Подключение сетей уличного освещения п.Строителей к приборам учета</t>
  </si>
  <si>
    <t>Демонтаж новогодней иллюминации на территории г. Назарово</t>
  </si>
  <si>
    <t>0330045130</t>
  </si>
  <si>
    <t>Устройство уличного освещения по ул.Сушь.Заводская</t>
  </si>
  <si>
    <t>Устройство освещения автобусной остановки, расположенной в п. Безымянный</t>
  </si>
  <si>
    <t>Санитарная уборка территории города Назарово: уборка и вывоз снега с территории центральной площади, парк "Радуга детства"</t>
  </si>
  <si>
    <t>Санитарная уборка территории города Назарово: уборка и вывоз снега с территории пос.Бор, мемориал ВОВ</t>
  </si>
  <si>
    <t>Вырубка сухих и аварийных деревьев на территории города назарово</t>
  </si>
  <si>
    <t>Подготовка к Новогодним праздникам</t>
  </si>
  <si>
    <t>Обеспечение бесперебойного освещения ул.Сушь.Заводская. Монтаж новых светильников, установка приборов учета. Выполнение решения Назаровского суда.</t>
  </si>
  <si>
    <t xml:space="preserve">Обеспечение бесперебойного освещения автобусной остановки. </t>
  </si>
  <si>
    <t xml:space="preserve">апрель 2018г.
</t>
  </si>
  <si>
    <t xml:space="preserve">май 2018г.
</t>
  </si>
  <si>
    <t>июнь 2018г.
июнь 2019г. 
июнь 2020г.</t>
  </si>
  <si>
    <t>апрель 2018г.
.</t>
  </si>
  <si>
    <t xml:space="preserve">Проведение акарицидных обработок 25,3 га, в том числе: город Назарово -10 га, террито-рия филиала Назаровской ГРЭС -1 га, 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</si>
  <si>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кладбищ- 13,393 га  обеспечит профилактику появления опасных для жизни насекомых в местах массового скопления граждан </t>
  </si>
  <si>
    <t xml:space="preserve">январь 2018г.
</t>
  </si>
  <si>
    <t xml:space="preserve">февраль 2018г.
</t>
  </si>
  <si>
    <t>Выполнить демонтаж новогодней иллюминации согласно технического задания</t>
  </si>
  <si>
    <t>Ухудшение внешнего облика города, увеличение опоаты за потребленную электроэнергию</t>
  </si>
  <si>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Выполнение работ по санитарной уборке территории города Назарово, в соответствии с техническим заданием </t>
    </r>
  </si>
  <si>
    <t xml:space="preserve">март 2018г.
</t>
  </si>
  <si>
    <t xml:space="preserve">декабрь 2018г.
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</si>
  <si>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</si>
  <si>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Обрыв проводов уличного освещения, замыкание.</t>
  </si>
  <si>
    <t xml:space="preserve">ноябрь 2018г.
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</si>
  <si>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</si>
  <si>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</si>
  <si>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3.6</t>
  </si>
  <si>
    <t>3.8</t>
  </si>
  <si>
    <t>3.12</t>
  </si>
  <si>
    <t>3.13</t>
  </si>
  <si>
    <t>4</t>
  </si>
  <si>
    <t>4.1</t>
  </si>
  <si>
    <t>4.2</t>
  </si>
  <si>
    <t>Мероприятие 1.3</t>
  </si>
  <si>
    <t>Мероприятие 1.4</t>
  </si>
  <si>
    <t>Мероприятие 1.5</t>
  </si>
  <si>
    <t>03100S5710</t>
  </si>
  <si>
    <t>Мероприятие 3.10</t>
  </si>
  <si>
    <t>Мероприятие 3.11</t>
  </si>
  <si>
    <t>Мероприятие 3.13</t>
  </si>
  <si>
    <t>Мероприятие 3.14</t>
  </si>
  <si>
    <t>831</t>
  </si>
  <si>
    <t>0390010470</t>
  </si>
  <si>
    <t>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</si>
  <si>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0501</t>
  </si>
  <si>
    <t>0390045110</t>
  </si>
  <si>
    <t>Мероприятие 2.</t>
  </si>
  <si>
    <t>Мероприятие 3.</t>
  </si>
  <si>
    <t>Мероприятие 4.</t>
  </si>
  <si>
    <t>Капитальный ремонт общего имущества многоквартирных домов</t>
  </si>
  <si>
    <t>0390045080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</si>
  <si>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</si>
  <si>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3.Выполнение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</si>
  <si>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Мероприятие 4. Капитальный ремонт общего имущества многоквартирных домов</t>
  </si>
  <si>
    <t>6</t>
  </si>
  <si>
    <t>7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</si>
  <si>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</si>
  <si>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январь 2018 г.</t>
  </si>
  <si>
    <t>май 2018 г.</t>
  </si>
  <si>
    <t>Выполнение инженерно  изыскательских, проектных работ на капитальный ремонт многоэтажного жилого дома для определения степени аварийности.</t>
  </si>
  <si>
    <t>В случае признания дома аварийнымугроза безопасному проживанию жителей.</t>
  </si>
  <si>
    <t xml:space="preserve">Предоставление качественных услуг по содержанию и ремонту общего имущества
улучшение технического состояния жилищного фонда.
Повышение комфортности проживания и качества жилищно-коммунального обслуживания.
</t>
  </si>
  <si>
    <t xml:space="preserve">Отсутствие возможности стабильной эксплуатации домов;
нарушение норм безопасности проживания граждан.
Увеличение количества аварий внутридомовых инженерных сетей.
</t>
  </si>
  <si>
    <t>Текущий ремонт мемориала Назаровцам участникам ВОВ</t>
  </si>
  <si>
    <t>0310075710</t>
  </si>
  <si>
    <t>0330045210</t>
  </si>
  <si>
    <t>0390010210</t>
  </si>
  <si>
    <t>Мероприятие 3.15</t>
  </si>
  <si>
    <t>Мероприятие 3.16</t>
  </si>
  <si>
    <t>Мероприятие 3.17</t>
  </si>
  <si>
    <t>Капитальный ремонт тепловых сетей от  ТК-р 115 до ТК-р117 ул. Боровая</t>
  </si>
  <si>
    <t xml:space="preserve">август 2018г.
</t>
  </si>
  <si>
    <t>Несвоевременный кап.ремонт тепловых сетей может привести к аварийной ситуации во время отопительного периода</t>
  </si>
  <si>
    <t>Приведение в надлежащее состояние мемориала, поддержание архитектурно-художественного облика города на должном уровне</t>
  </si>
  <si>
    <t>Приобретение газонной травы</t>
  </si>
  <si>
    <t xml:space="preserve">июль 2018г.
</t>
  </si>
  <si>
    <t>Приобретение газонной травы для посадки на территории центральной площади, что позволит улучшить архитектурно-художественный облик города и   мест отдыха граждан.</t>
  </si>
  <si>
    <t>Ухудшение внешнего облика города  и отсутствие благоустроенных мест отдыха граждан.</t>
  </si>
  <si>
    <t>3.14</t>
  </si>
  <si>
    <t>3.15</t>
  </si>
  <si>
    <t>Мероприятие 1.6</t>
  </si>
  <si>
    <t>Капитальный ремонт водовода №3  от НФС  до Привокзального</t>
  </si>
  <si>
    <t>Оформление информационных стендов</t>
  </si>
  <si>
    <t>Мероприятие 3.18</t>
  </si>
  <si>
    <t xml:space="preserve">Капитальный ремонт участка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 сетей
</t>
  </si>
  <si>
    <t xml:space="preserve">Несвоевременный кап.ремонт водопроводных сетей может привести к аварийной ситуации </t>
  </si>
  <si>
    <t>Устройство уличного освеще-ния по ул.Сушь.Заводская</t>
  </si>
  <si>
    <t xml:space="preserve">Капитальный ремонт участка позволит  обеспечить безопасность  условий  жизне-деятельности  населения  города; повысить качество и надежность представленных услуг; увеличить продолжительность эксплуатации тепловых сетей
</t>
  </si>
  <si>
    <t>Устройство освещения автобус-ной остановки, расположенной в п. Безымянный</t>
  </si>
  <si>
    <t>Своевременный вывоз снега с территории площадей , парков и скверов  предотвратит возникновение паводка и  позволит поддерживать  архитектурно-художествен-ный облик города на должном уровне.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</si>
  <si>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</si>
  <si>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Мероприятие 3. Выполнение инженерно  изыскательских, проектных работ на капи-тальный ремонт многоэтаж-ного жилого дома, располо-женного по адресу: г. Назаро-во, ул. Арбузова, №86, строение № 1 (до 2007 года - корпус 1)</t>
  </si>
  <si>
    <t>Приложение № 1 
к постановлению администрации города Назарово от 22.08.2018 г.  № 1099-п       " О внесении  изменений в постановление администрации города Назарово от 10.11.2017 №1511-п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2018 год и плановый период 2019-2020 годы"</t>
  </si>
  <si>
    <t>Приложение № 2 
к постановлению администрации города Назарово от 22.08.2018 г.  № 1099-п  " О внесении  изменений в постановление администрации города Назарово от 10.11.2017 №1511-п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2018 год и плановый период 2019-2020 годы"</t>
  </si>
  <si>
    <t>Приложение № 3 
к постановлению администрации города Назарово от 22.08.2018 г.  № 1099-п  " О внесении  изменений в постановление администрации города Назарово от 10.11.2017 №1511-п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2018 год и плановый период 2019-2020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</si>
</sst>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</numFmts>
  <fonts count="3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</cellStyleXfs>
  <cellXfs count="27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166" fontId="1" fillId="0" borderId="0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5" fontId="24" fillId="0" borderId="3" xfId="0" applyNumberFormat="1" applyFont="1" applyBorder="1" applyAlignment="1">
      <alignment horizontal="left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1" fillId="0" borderId="5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171" fontId="11" fillId="0" borderId="1" xfId="0" applyNumberFormat="1" applyFont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7" fontId="2" fillId="5" borderId="0" xfId="0" applyNumberFormat="1" applyFont="1" applyFill="1" applyAlignment="1">
      <alignment vertical="center"/>
    </xf>
    <xf numFmtId="170" fontId="2" fillId="5" borderId="0" xfId="0" applyNumberFormat="1" applyFont="1" applyFill="1"/>
    <xf numFmtId="168" fontId="11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172" fontId="24" fillId="2" borderId="1" xfId="0" applyNumberFormat="1" applyFont="1" applyFill="1" applyBorder="1" applyAlignment="1">
      <alignment horizontal="left" vertical="top" wrapText="1"/>
    </xf>
    <xf numFmtId="173" fontId="9" fillId="0" borderId="1" xfId="0" applyNumberFormat="1" applyFont="1" applyBorder="1" applyAlignment="1">
      <alignment horizontal="justify" vertical="top" wrapText="1"/>
    </xf>
    <xf numFmtId="4" fontId="24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165" fontId="21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0" fontId="28" fillId="6" borderId="3" xfId="0" applyFont="1" applyFill="1" applyBorder="1" applyAlignment="1">
      <alignment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165" fontId="21" fillId="2" borderId="5" xfId="0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167" fontId="9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168" fontId="9" fillId="5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65" fontId="21" fillId="2" borderId="3" xfId="0" applyNumberFormat="1" applyFont="1" applyFill="1" applyBorder="1" applyAlignment="1">
      <alignment horizontal="left" vertical="top" wrapText="1"/>
    </xf>
    <xf numFmtId="165" fontId="23" fillId="2" borderId="1" xfId="0" applyNumberFormat="1" applyFont="1" applyFill="1" applyBorder="1" applyAlignment="1">
      <alignment horizontal="justify" vertical="top" wrapText="1"/>
    </xf>
    <xf numFmtId="4" fontId="11" fillId="3" borderId="1" xfId="0" applyNumberFormat="1" applyFont="1" applyFill="1" applyBorder="1" applyAlignment="1">
      <alignment horizontal="justify" vertical="top" wrapText="1"/>
    </xf>
    <xf numFmtId="4" fontId="11" fillId="4" borderId="1" xfId="0" applyNumberFormat="1" applyFont="1" applyFill="1" applyBorder="1" applyAlignment="1">
      <alignment horizontal="justify" vertical="top" wrapText="1"/>
    </xf>
    <xf numFmtId="4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0" fontId="24" fillId="0" borderId="3" xfId="0" applyNumberFormat="1" applyFont="1" applyBorder="1" applyAlignment="1">
      <alignment horizontal="left" vertical="top" wrapText="1"/>
    </xf>
    <xf numFmtId="170" fontId="9" fillId="0" borderId="1" xfId="0" applyNumberFormat="1" applyFont="1" applyBorder="1" applyAlignment="1">
      <alignment horizontal="justify" vertical="top" wrapText="1"/>
    </xf>
    <xf numFmtId="174" fontId="24" fillId="0" borderId="1" xfId="0" applyNumberFormat="1" applyFont="1" applyBorder="1" applyAlignment="1">
      <alignment horizontal="justify" vertical="top" wrapText="1"/>
    </xf>
    <xf numFmtId="168" fontId="9" fillId="0" borderId="3" xfId="0" applyNumberFormat="1" applyFont="1" applyBorder="1" applyAlignment="1">
      <alignment horizontal="justify" vertical="top" wrapText="1"/>
    </xf>
    <xf numFmtId="167" fontId="9" fillId="0" borderId="3" xfId="0" applyNumberFormat="1" applyFont="1" applyBorder="1" applyAlignment="1">
      <alignment horizontal="justify" vertical="top" wrapText="1"/>
    </xf>
    <xf numFmtId="173" fontId="9" fillId="0" borderId="3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horizontal="left" vertical="top"/>
    </xf>
    <xf numFmtId="2" fontId="9" fillId="0" borderId="3" xfId="0" applyNumberFormat="1" applyFont="1" applyBorder="1" applyAlignment="1">
      <alignment horizontal="justify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4" fontId="2" fillId="0" borderId="0" xfId="0" applyNumberFormat="1" applyFont="1"/>
    <xf numFmtId="0" fontId="2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7" fontId="11" fillId="0" borderId="1" xfId="0" applyNumberFormat="1" applyFont="1" applyBorder="1" applyAlignment="1">
      <alignment horizontal="justify" vertical="top" wrapText="1"/>
    </xf>
    <xf numFmtId="174" fontId="11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0" fontId="12" fillId="5" borderId="1" xfId="0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166" fontId="9" fillId="5" borderId="1" xfId="0" applyNumberFormat="1" applyFont="1" applyFill="1" applyBorder="1" applyAlignment="1">
      <alignment horizontal="justify" vertical="top" wrapText="1"/>
    </xf>
    <xf numFmtId="175" fontId="9" fillId="5" borderId="1" xfId="0" applyNumberFormat="1" applyFont="1" applyFill="1" applyBorder="1" applyAlignment="1">
      <alignment horizontal="justify" vertical="top" wrapText="1"/>
    </xf>
    <xf numFmtId="167" fontId="9" fillId="5" borderId="1" xfId="0" applyNumberFormat="1" applyFont="1" applyFill="1" applyBorder="1" applyAlignment="1">
      <alignment horizontal="justify" vertical="top" wrapText="1"/>
    </xf>
    <xf numFmtId="174" fontId="9" fillId="5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4" fontId="2" fillId="0" borderId="0" xfId="0" applyNumberFormat="1" applyFont="1"/>
    <xf numFmtId="0" fontId="3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justify" vertical="top" wrapText="1"/>
    </xf>
    <xf numFmtId="170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left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6" fillId="2" borderId="0" xfId="0" applyFont="1" applyFill="1" applyAlignment="1">
      <alignment horizontal="right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18" fillId="0" borderId="1" xfId="1" applyFont="1" applyBorder="1" applyAlignment="1" applyProtection="1">
      <alignment horizontal="center" vertical="center" wrapText="1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5" fontId="21" fillId="2" borderId="3" xfId="0" applyNumberFormat="1" applyFont="1" applyFill="1" applyBorder="1" applyAlignment="1">
      <alignment horizontal="left" vertical="top" wrapText="1"/>
    </xf>
    <xf numFmtId="165" fontId="21" fillId="2" borderId="5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2" borderId="0" xfId="0" applyFont="1" applyFill="1" applyAlignment="1">
      <alignment horizontal="left" wrapText="1"/>
    </xf>
  </cellXfs>
  <cellStyles count="26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FCCFF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50"/>
  <sheetViews>
    <sheetView view="pageBreakPreview" zoomScale="75" zoomScaleSheetLayoutView="75" workbookViewId="0">
      <selection activeCell="C18" sqref="C18"/>
    </sheetView>
  </sheetViews>
  <sheetFormatPr defaultRowHeight="15"/>
  <cols>
    <col min="1" max="1" width="5.42578125" customWidth="1"/>
    <col min="2" max="2" width="30.8554687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37" customWidth="1"/>
    <col min="8" max="8" width="25.7109375" customWidth="1"/>
  </cols>
  <sheetData>
    <row r="1" spans="1:8" s="3" customFormat="1" ht="15.75">
      <c r="A1" s="198"/>
      <c r="B1" s="198"/>
      <c r="C1" s="198"/>
      <c r="D1" s="198"/>
      <c r="E1" s="198"/>
      <c r="F1" s="198"/>
      <c r="G1" s="198"/>
      <c r="H1" s="198"/>
    </row>
    <row r="2" spans="1:8" s="3" customFormat="1" ht="0.75" customHeight="1">
      <c r="A2" s="69"/>
      <c r="B2" s="69"/>
      <c r="C2" s="69"/>
      <c r="D2" s="69"/>
      <c r="E2" s="69"/>
      <c r="F2" s="69"/>
      <c r="G2" s="203"/>
      <c r="H2" s="204"/>
    </row>
    <row r="3" spans="1:8" s="3" customFormat="1" ht="104.25" customHeight="1">
      <c r="A3" s="128"/>
      <c r="B3" s="128"/>
      <c r="C3" s="128"/>
      <c r="D3" s="128"/>
      <c r="E3" s="128"/>
      <c r="F3" s="128"/>
      <c r="G3" s="203" t="s">
        <v>305</v>
      </c>
      <c r="H3" s="203"/>
    </row>
    <row r="4" spans="1:8" s="3" customFormat="1" ht="15.75">
      <c r="A4" s="1"/>
      <c r="G4" s="197" t="s">
        <v>148</v>
      </c>
      <c r="H4" s="197"/>
    </row>
    <row r="5" spans="1:8" s="3" customFormat="1" ht="15.75">
      <c r="A5" s="1"/>
    </row>
    <row r="6" spans="1:8" s="3" customFormat="1" ht="15.75">
      <c r="A6" s="202" t="s">
        <v>3</v>
      </c>
      <c r="B6" s="202"/>
      <c r="C6" s="202"/>
      <c r="D6" s="202"/>
      <c r="E6" s="202"/>
      <c r="F6" s="202"/>
      <c r="G6" s="202"/>
      <c r="H6" s="202"/>
    </row>
    <row r="7" spans="1:8" s="3" customFormat="1" ht="15.75">
      <c r="A7" s="202" t="s">
        <v>4</v>
      </c>
      <c r="B7" s="202"/>
      <c r="C7" s="202"/>
      <c r="D7" s="202"/>
      <c r="E7" s="202"/>
      <c r="F7" s="202"/>
      <c r="G7" s="202"/>
      <c r="H7" s="202"/>
    </row>
    <row r="8" spans="1:8" s="3" customFormat="1" ht="19.5" customHeight="1">
      <c r="A8" s="200" t="s">
        <v>91</v>
      </c>
      <c r="B8" s="201"/>
      <c r="C8" s="201"/>
      <c r="D8" s="201"/>
      <c r="E8" s="201"/>
      <c r="F8" s="201"/>
      <c r="G8" s="201"/>
      <c r="H8" s="201"/>
    </row>
    <row r="9" spans="1:8" s="3" customFormat="1" ht="15.75">
      <c r="A9" s="2"/>
    </row>
    <row r="10" spans="1:8" s="3" customFormat="1" ht="18" customHeight="1">
      <c r="A10" s="199" t="s">
        <v>15</v>
      </c>
      <c r="B10" s="199" t="s">
        <v>5</v>
      </c>
      <c r="C10" s="199" t="s">
        <v>6</v>
      </c>
      <c r="D10" s="199" t="s">
        <v>7</v>
      </c>
      <c r="E10" s="199"/>
      <c r="F10" s="199" t="s">
        <v>8</v>
      </c>
      <c r="G10" s="199" t="s">
        <v>9</v>
      </c>
      <c r="H10" s="199" t="s">
        <v>10</v>
      </c>
    </row>
    <row r="11" spans="1:8" s="3" customFormat="1" ht="41.25" customHeight="1">
      <c r="A11" s="199"/>
      <c r="B11" s="199"/>
      <c r="C11" s="199"/>
      <c r="D11" s="50" t="s">
        <v>11</v>
      </c>
      <c r="E11" s="50" t="s">
        <v>12</v>
      </c>
      <c r="F11" s="199"/>
      <c r="G11" s="199"/>
      <c r="H11" s="199"/>
    </row>
    <row r="12" spans="1:8" s="3" customFormat="1" ht="15.75">
      <c r="A12" s="5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</row>
    <row r="13" spans="1:8" s="3" customFormat="1" ht="15.75">
      <c r="A13" s="52">
        <v>1</v>
      </c>
      <c r="B13" s="208" t="s">
        <v>92</v>
      </c>
      <c r="C13" s="208"/>
      <c r="D13" s="208"/>
      <c r="E13" s="208"/>
      <c r="F13" s="208"/>
      <c r="G13" s="208"/>
      <c r="H13" s="208"/>
    </row>
    <row r="14" spans="1:8" s="3" customFormat="1" ht="198.75" customHeight="1">
      <c r="A14" s="53" t="s">
        <v>40</v>
      </c>
      <c r="B14" s="54" t="s">
        <v>58</v>
      </c>
      <c r="C14" s="55" t="s">
        <v>42</v>
      </c>
      <c r="D14" s="56" t="s">
        <v>193</v>
      </c>
      <c r="E14" s="56" t="s">
        <v>194</v>
      </c>
      <c r="F14" s="192" t="s">
        <v>195</v>
      </c>
      <c r="G14" s="56" t="s">
        <v>125</v>
      </c>
      <c r="H14" s="211" t="s">
        <v>126</v>
      </c>
    </row>
    <row r="15" spans="1:8" s="3" customFormat="1" ht="63" customHeight="1">
      <c r="A15" s="53" t="s">
        <v>49</v>
      </c>
      <c r="B15" s="55" t="s">
        <v>115</v>
      </c>
      <c r="C15" s="55" t="s">
        <v>42</v>
      </c>
      <c r="D15" s="56" t="s">
        <v>193</v>
      </c>
      <c r="E15" s="56" t="s">
        <v>194</v>
      </c>
      <c r="F15" s="56" t="s">
        <v>127</v>
      </c>
      <c r="G15" s="56" t="s">
        <v>118</v>
      </c>
      <c r="H15" s="212"/>
    </row>
    <row r="16" spans="1:8" s="3" customFormat="1" ht="130.5" hidden="1" customHeight="1">
      <c r="A16" s="53" t="s">
        <v>51</v>
      </c>
      <c r="B16" s="55" t="s">
        <v>159</v>
      </c>
      <c r="C16" s="55" t="s">
        <v>42</v>
      </c>
      <c r="D16" s="56" t="s">
        <v>166</v>
      </c>
      <c r="E16" s="56" t="s">
        <v>167</v>
      </c>
      <c r="F16" s="79" t="s">
        <v>168</v>
      </c>
      <c r="G16" s="78" t="s">
        <v>151</v>
      </c>
      <c r="H16" s="212"/>
    </row>
    <row r="17" spans="1:8" s="3" customFormat="1" ht="81" customHeight="1">
      <c r="A17" s="53"/>
      <c r="B17" s="55" t="s">
        <v>283</v>
      </c>
      <c r="C17" s="55" t="s">
        <v>42</v>
      </c>
      <c r="D17" s="56" t="s">
        <v>222</v>
      </c>
      <c r="E17" s="56" t="s">
        <v>284</v>
      </c>
      <c r="F17" s="169" t="s">
        <v>300</v>
      </c>
      <c r="G17" s="78" t="s">
        <v>285</v>
      </c>
      <c r="H17" s="212"/>
    </row>
    <row r="18" spans="1:8" s="3" customFormat="1" ht="93.75" customHeight="1">
      <c r="A18" s="53"/>
      <c r="B18" s="55" t="s">
        <v>294</v>
      </c>
      <c r="C18" s="55" t="s">
        <v>42</v>
      </c>
      <c r="D18" s="56" t="s">
        <v>284</v>
      </c>
      <c r="E18" s="56" t="s">
        <v>201</v>
      </c>
      <c r="F18" s="169" t="s">
        <v>297</v>
      </c>
      <c r="G18" s="78" t="s">
        <v>298</v>
      </c>
      <c r="H18" s="212"/>
    </row>
    <row r="19" spans="1:8" s="3" customFormat="1" ht="51.75" customHeight="1">
      <c r="A19" s="53" t="s">
        <v>50</v>
      </c>
      <c r="B19" s="12" t="s">
        <v>299</v>
      </c>
      <c r="C19" s="55" t="s">
        <v>42</v>
      </c>
      <c r="D19" s="56" t="s">
        <v>221</v>
      </c>
      <c r="E19" s="56" t="s">
        <v>222</v>
      </c>
      <c r="F19" s="168" t="s">
        <v>219</v>
      </c>
      <c r="G19" s="78" t="s">
        <v>151</v>
      </c>
      <c r="H19" s="212"/>
    </row>
    <row r="20" spans="1:8" s="3" customFormat="1" ht="47.25" customHeight="1">
      <c r="A20" s="53" t="s">
        <v>51</v>
      </c>
      <c r="B20" s="12" t="s">
        <v>301</v>
      </c>
      <c r="C20" s="55" t="s">
        <v>42</v>
      </c>
      <c r="D20" s="56" t="s">
        <v>221</v>
      </c>
      <c r="E20" s="56" t="s">
        <v>222</v>
      </c>
      <c r="F20" s="168" t="s">
        <v>220</v>
      </c>
      <c r="G20" s="78" t="s">
        <v>151</v>
      </c>
      <c r="H20" s="213"/>
    </row>
    <row r="21" spans="1:8" s="3" customFormat="1" ht="15.75">
      <c r="A21" s="58">
        <v>2</v>
      </c>
      <c r="B21" s="205" t="s">
        <v>93</v>
      </c>
      <c r="C21" s="206"/>
      <c r="D21" s="206"/>
      <c r="E21" s="206"/>
      <c r="F21" s="206"/>
      <c r="G21" s="206"/>
      <c r="H21" s="207"/>
    </row>
    <row r="22" spans="1:8" s="3" customFormat="1" ht="90.75" customHeight="1">
      <c r="A22" s="53" t="s">
        <v>41</v>
      </c>
      <c r="B22" s="59" t="s">
        <v>60</v>
      </c>
      <c r="C22" s="55" t="s">
        <v>42</v>
      </c>
      <c r="D22" s="56"/>
      <c r="E22" s="56"/>
      <c r="F22" s="56" t="s">
        <v>128</v>
      </c>
      <c r="G22" s="56" t="s">
        <v>100</v>
      </c>
      <c r="H22" s="56" t="s">
        <v>129</v>
      </c>
    </row>
    <row r="23" spans="1:8" s="3" customFormat="1" ht="15.75">
      <c r="A23" s="58">
        <v>3</v>
      </c>
      <c r="B23" s="205" t="s">
        <v>94</v>
      </c>
      <c r="C23" s="206"/>
      <c r="D23" s="206"/>
      <c r="E23" s="206"/>
      <c r="F23" s="206"/>
      <c r="G23" s="206"/>
      <c r="H23" s="207"/>
    </row>
    <row r="24" spans="1:8" s="3" customFormat="1" ht="79.5" customHeight="1">
      <c r="A24" s="53" t="s">
        <v>52</v>
      </c>
      <c r="B24" s="55" t="s">
        <v>63</v>
      </c>
      <c r="C24" s="55" t="s">
        <v>42</v>
      </c>
      <c r="D24" s="56" t="s">
        <v>196</v>
      </c>
      <c r="E24" s="56" t="s">
        <v>197</v>
      </c>
      <c r="F24" s="81" t="s">
        <v>130</v>
      </c>
      <c r="G24" s="191" t="s">
        <v>290</v>
      </c>
      <c r="H24" s="147" t="s">
        <v>132</v>
      </c>
    </row>
    <row r="25" spans="1:8" s="3" customFormat="1" ht="76.5" customHeight="1">
      <c r="A25" s="53" t="s">
        <v>53</v>
      </c>
      <c r="B25" s="55" t="s">
        <v>287</v>
      </c>
      <c r="C25" s="55" t="s">
        <v>42</v>
      </c>
      <c r="D25" s="56" t="s">
        <v>288</v>
      </c>
      <c r="E25" s="56" t="s">
        <v>288</v>
      </c>
      <c r="F25" s="191" t="s">
        <v>289</v>
      </c>
      <c r="G25" s="191" t="s">
        <v>290</v>
      </c>
      <c r="H25" s="147" t="s">
        <v>132</v>
      </c>
    </row>
    <row r="26" spans="1:8" s="3" customFormat="1" ht="85.5" customHeight="1">
      <c r="A26" s="53" t="s">
        <v>55</v>
      </c>
      <c r="B26" s="60" t="s">
        <v>65</v>
      </c>
      <c r="C26" s="55" t="s">
        <v>42</v>
      </c>
      <c r="D26" s="56" t="s">
        <v>193</v>
      </c>
      <c r="E26" s="56" t="s">
        <v>194</v>
      </c>
      <c r="F26" s="148" t="s">
        <v>169</v>
      </c>
      <c r="G26" s="148" t="s">
        <v>133</v>
      </c>
      <c r="H26" s="211" t="s">
        <v>231</v>
      </c>
    </row>
    <row r="27" spans="1:8" s="3" customFormat="1" ht="74.25" customHeight="1">
      <c r="A27" s="53" t="s">
        <v>95</v>
      </c>
      <c r="B27" s="123" t="s">
        <v>215</v>
      </c>
      <c r="C27" s="55" t="s">
        <v>42</v>
      </c>
      <c r="D27" s="56" t="s">
        <v>232</v>
      </c>
      <c r="E27" s="56" t="s">
        <v>232</v>
      </c>
      <c r="F27" s="192" t="s">
        <v>302</v>
      </c>
      <c r="G27" s="148" t="s">
        <v>133</v>
      </c>
      <c r="H27" s="212"/>
    </row>
    <row r="28" spans="1:8" s="3" customFormat="1" ht="68.25" customHeight="1">
      <c r="A28" s="53" t="s">
        <v>96</v>
      </c>
      <c r="B28" s="123" t="s">
        <v>216</v>
      </c>
      <c r="C28" s="55" t="s">
        <v>42</v>
      </c>
      <c r="D28" s="56" t="s">
        <v>232</v>
      </c>
      <c r="E28" s="56" t="s">
        <v>232</v>
      </c>
      <c r="F28" s="192" t="s">
        <v>302</v>
      </c>
      <c r="G28" s="148" t="s">
        <v>133</v>
      </c>
      <c r="H28" s="213"/>
    </row>
    <row r="29" spans="1:8" s="3" customFormat="1" ht="81" customHeight="1">
      <c r="A29" s="53" t="s">
        <v>239</v>
      </c>
      <c r="B29" s="60" t="s">
        <v>101</v>
      </c>
      <c r="C29" s="55" t="s">
        <v>42</v>
      </c>
      <c r="D29" s="56" t="s">
        <v>198</v>
      </c>
      <c r="E29" s="56" t="s">
        <v>194</v>
      </c>
      <c r="F29" s="81" t="s">
        <v>134</v>
      </c>
      <c r="G29" s="57" t="s">
        <v>135</v>
      </c>
      <c r="H29" s="61"/>
    </row>
    <row r="30" spans="1:8" s="3" customFormat="1" ht="109.5" customHeight="1">
      <c r="A30" s="53" t="s">
        <v>97</v>
      </c>
      <c r="B30" s="60" t="s">
        <v>67</v>
      </c>
      <c r="C30" s="55" t="s">
        <v>42</v>
      </c>
      <c r="D30" s="56" t="s">
        <v>199</v>
      </c>
      <c r="E30" s="56" t="s">
        <v>223</v>
      </c>
      <c r="F30" s="148" t="s">
        <v>225</v>
      </c>
      <c r="G30" s="57" t="s">
        <v>136</v>
      </c>
      <c r="H30" s="62" t="s">
        <v>137</v>
      </c>
    </row>
    <row r="31" spans="1:8" s="3" customFormat="1" ht="108" customHeight="1">
      <c r="A31" s="53" t="s">
        <v>240</v>
      </c>
      <c r="B31" s="150" t="s">
        <v>158</v>
      </c>
      <c r="C31" s="55" t="s">
        <v>42</v>
      </c>
      <c r="D31" s="56" t="s">
        <v>224</v>
      </c>
      <c r="E31" s="56" t="s">
        <v>200</v>
      </c>
      <c r="F31" s="148" t="s">
        <v>226</v>
      </c>
      <c r="G31" s="148" t="s">
        <v>136</v>
      </c>
      <c r="H31" s="62" t="s">
        <v>137</v>
      </c>
    </row>
    <row r="32" spans="1:8" s="3" customFormat="1" ht="90" customHeight="1">
      <c r="A32" s="53" t="s">
        <v>172</v>
      </c>
      <c r="B32" s="60" t="s">
        <v>142</v>
      </c>
      <c r="C32" s="55" t="s">
        <v>42</v>
      </c>
      <c r="D32" s="56" t="s">
        <v>170</v>
      </c>
      <c r="E32" s="56" t="s">
        <v>171</v>
      </c>
      <c r="F32" s="63" t="s">
        <v>124</v>
      </c>
      <c r="G32" s="73" t="s">
        <v>131</v>
      </c>
      <c r="H32" s="192" t="s">
        <v>303</v>
      </c>
    </row>
    <row r="33" spans="1:8" s="3" customFormat="1" ht="51" hidden="1">
      <c r="A33" s="53" t="s">
        <v>97</v>
      </c>
      <c r="B33" s="12" t="s">
        <v>145</v>
      </c>
      <c r="C33" s="55" t="s">
        <v>42</v>
      </c>
      <c r="D33" s="56" t="s">
        <v>175</v>
      </c>
      <c r="E33" s="56" t="s">
        <v>176</v>
      </c>
      <c r="F33" s="56" t="s">
        <v>149</v>
      </c>
      <c r="G33" s="56" t="s">
        <v>150</v>
      </c>
      <c r="H33" s="57"/>
    </row>
    <row r="34" spans="1:8" s="3" customFormat="1" ht="81.75" customHeight="1">
      <c r="A34" s="53" t="s">
        <v>173</v>
      </c>
      <c r="B34" s="12" t="s">
        <v>152</v>
      </c>
      <c r="C34" s="55" t="s">
        <v>42</v>
      </c>
      <c r="D34" s="56" t="s">
        <v>200</v>
      </c>
      <c r="E34" s="56" t="s">
        <v>201</v>
      </c>
      <c r="F34" s="56" t="s">
        <v>178</v>
      </c>
      <c r="G34" s="56" t="s">
        <v>177</v>
      </c>
      <c r="H34" s="114"/>
    </row>
    <row r="35" spans="1:8" s="3" customFormat="1" ht="60" hidden="1">
      <c r="A35" s="53" t="s">
        <v>172</v>
      </c>
      <c r="B35" s="12" t="s">
        <v>179</v>
      </c>
      <c r="C35" s="55" t="s">
        <v>42</v>
      </c>
      <c r="D35" s="56" t="s">
        <v>167</v>
      </c>
      <c r="E35" s="56" t="s">
        <v>176</v>
      </c>
      <c r="F35" s="56" t="s">
        <v>180</v>
      </c>
      <c r="G35" s="56" t="s">
        <v>181</v>
      </c>
      <c r="H35" s="114"/>
    </row>
    <row r="36" spans="1:8" s="3" customFormat="1" ht="45" hidden="1">
      <c r="A36" s="124" t="s">
        <v>173</v>
      </c>
      <c r="B36" s="12" t="s">
        <v>153</v>
      </c>
      <c r="C36" s="55" t="s">
        <v>42</v>
      </c>
      <c r="D36" s="56" t="s">
        <v>167</v>
      </c>
      <c r="E36" s="56" t="s">
        <v>176</v>
      </c>
      <c r="F36" s="56" t="s">
        <v>182</v>
      </c>
      <c r="G36" s="56" t="s">
        <v>181</v>
      </c>
      <c r="H36" s="114"/>
    </row>
    <row r="37" spans="1:8" s="3" customFormat="1" ht="51" hidden="1">
      <c r="A37" s="124" t="s">
        <v>174</v>
      </c>
      <c r="B37" s="12" t="s">
        <v>157</v>
      </c>
      <c r="C37" s="55" t="s">
        <v>42</v>
      </c>
      <c r="D37" s="56" t="s">
        <v>175</v>
      </c>
      <c r="E37" s="56" t="s">
        <v>176</v>
      </c>
      <c r="F37" s="63" t="s">
        <v>183</v>
      </c>
      <c r="G37" s="114" t="s">
        <v>131</v>
      </c>
      <c r="H37" s="114"/>
    </row>
    <row r="38" spans="1:8" s="3" customFormat="1" ht="51.75" customHeight="1">
      <c r="A38" s="124" t="s">
        <v>174</v>
      </c>
      <c r="B38" s="123" t="s">
        <v>217</v>
      </c>
      <c r="C38" s="55" t="s">
        <v>42</v>
      </c>
      <c r="D38" s="56" t="s">
        <v>232</v>
      </c>
      <c r="E38" s="56" t="s">
        <v>233</v>
      </c>
      <c r="F38" s="168" t="s">
        <v>234</v>
      </c>
      <c r="G38" s="169" t="s">
        <v>235</v>
      </c>
      <c r="H38" s="148"/>
    </row>
    <row r="39" spans="1:8" s="3" customFormat="1" ht="47.25" customHeight="1">
      <c r="A39" s="124" t="s">
        <v>241</v>
      </c>
      <c r="B39" s="123" t="s">
        <v>211</v>
      </c>
      <c r="C39" s="55" t="s">
        <v>42</v>
      </c>
      <c r="D39" s="56" t="s">
        <v>227</v>
      </c>
      <c r="E39" s="56" t="s">
        <v>228</v>
      </c>
      <c r="F39" s="63" t="s">
        <v>229</v>
      </c>
      <c r="G39" s="148" t="s">
        <v>230</v>
      </c>
      <c r="H39" s="148"/>
    </row>
    <row r="40" spans="1:8" s="3" customFormat="1" ht="42" customHeight="1">
      <c r="A40" s="124" t="s">
        <v>242</v>
      </c>
      <c r="B40" s="123" t="s">
        <v>218</v>
      </c>
      <c r="C40" s="55" t="s">
        <v>42</v>
      </c>
      <c r="D40" s="56" t="s">
        <v>236</v>
      </c>
      <c r="E40" s="56" t="s">
        <v>233</v>
      </c>
      <c r="F40" s="63" t="s">
        <v>237</v>
      </c>
      <c r="G40" s="148" t="s">
        <v>238</v>
      </c>
      <c r="H40" s="148"/>
    </row>
    <row r="41" spans="1:8" s="3" customFormat="1" ht="57.75" customHeight="1">
      <c r="A41" s="124" t="s">
        <v>291</v>
      </c>
      <c r="B41" s="123" t="s">
        <v>276</v>
      </c>
      <c r="C41" s="55" t="s">
        <v>42</v>
      </c>
      <c r="D41" s="56" t="s">
        <v>222</v>
      </c>
      <c r="E41" s="56" t="s">
        <v>222</v>
      </c>
      <c r="F41" s="63" t="s">
        <v>286</v>
      </c>
      <c r="G41" s="179" t="s">
        <v>131</v>
      </c>
      <c r="H41" s="179"/>
    </row>
    <row r="42" spans="1:8" s="3" customFormat="1" ht="81" customHeight="1">
      <c r="A42" s="124" t="s">
        <v>292</v>
      </c>
      <c r="B42" s="60" t="s">
        <v>68</v>
      </c>
      <c r="C42" s="55" t="s">
        <v>42</v>
      </c>
      <c r="D42" s="56" t="s">
        <v>193</v>
      </c>
      <c r="E42" s="56" t="s">
        <v>194</v>
      </c>
      <c r="F42" s="81" t="s">
        <v>138</v>
      </c>
      <c r="G42" s="57" t="s">
        <v>139</v>
      </c>
      <c r="H42" s="125" t="s">
        <v>140</v>
      </c>
    </row>
    <row r="43" spans="1:8" s="3" customFormat="1" ht="19.5" customHeight="1">
      <c r="A43" s="64" t="s">
        <v>243</v>
      </c>
      <c r="B43" s="205" t="s">
        <v>98</v>
      </c>
      <c r="C43" s="206"/>
      <c r="D43" s="206"/>
      <c r="E43" s="206"/>
      <c r="F43" s="206"/>
      <c r="G43" s="206"/>
      <c r="H43" s="207"/>
    </row>
    <row r="44" spans="1:8" s="3" customFormat="1" ht="42.75" customHeight="1">
      <c r="A44" s="53" t="s">
        <v>244</v>
      </c>
      <c r="B44" s="60" t="s">
        <v>72</v>
      </c>
      <c r="C44" s="55" t="s">
        <v>42</v>
      </c>
      <c r="D44" s="56" t="s">
        <v>193</v>
      </c>
      <c r="E44" s="56" t="s">
        <v>194</v>
      </c>
      <c r="F44" s="210" t="s">
        <v>121</v>
      </c>
      <c r="G44" s="210" t="s">
        <v>119</v>
      </c>
      <c r="H44" s="210" t="s">
        <v>122</v>
      </c>
    </row>
    <row r="45" spans="1:8" s="3" customFormat="1" ht="38.25">
      <c r="A45" s="53" t="s">
        <v>245</v>
      </c>
      <c r="B45" s="60" t="s">
        <v>73</v>
      </c>
      <c r="C45" s="55" t="s">
        <v>42</v>
      </c>
      <c r="D45" s="56" t="s">
        <v>193</v>
      </c>
      <c r="E45" s="56" t="s">
        <v>194</v>
      </c>
      <c r="F45" s="210"/>
      <c r="G45" s="210"/>
      <c r="H45" s="210"/>
    </row>
    <row r="46" spans="1:8" s="3" customFormat="1" ht="234.75" customHeight="1">
      <c r="A46" s="64" t="s">
        <v>99</v>
      </c>
      <c r="B46" s="151" t="s">
        <v>269</v>
      </c>
      <c r="C46" s="55" t="s">
        <v>42</v>
      </c>
      <c r="D46" s="56" t="s">
        <v>193</v>
      </c>
      <c r="E46" s="56" t="s">
        <v>194</v>
      </c>
      <c r="F46" s="152" t="s">
        <v>120</v>
      </c>
      <c r="G46" s="152" t="s">
        <v>123</v>
      </c>
      <c r="H46" s="152" t="s">
        <v>141</v>
      </c>
    </row>
    <row r="47" spans="1:8" s="3" customFormat="1" ht="129.75" customHeight="1">
      <c r="A47" s="53" t="s">
        <v>267</v>
      </c>
      <c r="B47" s="178" t="s">
        <v>304</v>
      </c>
      <c r="C47" s="55" t="s">
        <v>42</v>
      </c>
      <c r="D47" s="56" t="s">
        <v>270</v>
      </c>
      <c r="E47" s="56" t="s">
        <v>271</v>
      </c>
      <c r="F47" s="152" t="s">
        <v>272</v>
      </c>
      <c r="G47" s="152" t="s">
        <v>273</v>
      </c>
      <c r="H47" s="152"/>
    </row>
    <row r="48" spans="1:8" s="3" customFormat="1" ht="95.25" customHeight="1">
      <c r="A48" s="64" t="s">
        <v>268</v>
      </c>
      <c r="B48" s="151" t="s">
        <v>266</v>
      </c>
      <c r="C48" s="55" t="s">
        <v>42</v>
      </c>
      <c r="D48" s="56" t="s">
        <v>227</v>
      </c>
      <c r="E48" s="56" t="s">
        <v>233</v>
      </c>
      <c r="F48" s="152" t="s">
        <v>274</v>
      </c>
      <c r="G48" s="152" t="s">
        <v>275</v>
      </c>
      <c r="H48" s="57"/>
    </row>
    <row r="49" spans="1:8" s="49" customFormat="1" ht="15.75">
      <c r="A49" s="65"/>
      <c r="B49" s="209"/>
      <c r="C49" s="209"/>
      <c r="D49" s="209"/>
      <c r="E49" s="209"/>
      <c r="F49" s="209"/>
      <c r="G49" s="209"/>
      <c r="H49" s="209"/>
    </row>
    <row r="50" spans="1:8" ht="15.75">
      <c r="A50" s="66"/>
      <c r="B50" s="67"/>
      <c r="C50" s="67"/>
      <c r="D50" s="67"/>
      <c r="E50" s="67"/>
      <c r="F50" s="67"/>
      <c r="G50" s="67"/>
      <c r="H50" s="67"/>
    </row>
  </sheetData>
  <mergeCells count="24">
    <mergeCell ref="B43:H43"/>
    <mergeCell ref="B13:H13"/>
    <mergeCell ref="B49:H49"/>
    <mergeCell ref="B21:H21"/>
    <mergeCell ref="B23:H23"/>
    <mergeCell ref="F44:F45"/>
    <mergeCell ref="G44:G45"/>
    <mergeCell ref="H44:H45"/>
    <mergeCell ref="H14:H20"/>
    <mergeCell ref="H26:H28"/>
    <mergeCell ref="G4:H4"/>
    <mergeCell ref="A1:H1"/>
    <mergeCell ref="A10:A11"/>
    <mergeCell ref="B10:B11"/>
    <mergeCell ref="C10:C11"/>
    <mergeCell ref="D10:E10"/>
    <mergeCell ref="F10:F11"/>
    <mergeCell ref="G10:G11"/>
    <mergeCell ref="H10:H11"/>
    <mergeCell ref="A8:H8"/>
    <mergeCell ref="A6:H6"/>
    <mergeCell ref="A7:H7"/>
    <mergeCell ref="G2:H2"/>
    <mergeCell ref="G3:H3"/>
  </mergeCells>
  <pageMargins left="0.11811023622047245" right="0" top="0.15748031496062992" bottom="0.15748031496062992" header="0" footer="0"/>
  <pageSetup paperSize="9" scale="79" orientation="landscape" r:id="rId1"/>
  <rowBreaks count="5" manualBreakCount="5">
    <brk id="17" max="7" man="1"/>
    <brk id="26" max="7" man="1"/>
    <brk id="34" max="7" man="1"/>
    <brk id="46" max="7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N104"/>
  <sheetViews>
    <sheetView view="pageBreakPreview" zoomScale="75" zoomScaleSheetLayoutView="75" workbookViewId="0">
      <selection activeCell="C29" sqref="C29:C31"/>
    </sheetView>
  </sheetViews>
  <sheetFormatPr defaultColWidth="13.85546875" defaultRowHeight="15.75"/>
  <cols>
    <col min="1" max="1" width="5.85546875" style="3" customWidth="1"/>
    <col min="2" max="2" width="19" style="3" customWidth="1"/>
    <col min="3" max="3" width="43.1406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2.285156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4" width="15.140625" style="3" bestFit="1" customWidth="1"/>
    <col min="15" max="16384" width="13.85546875" style="3"/>
  </cols>
  <sheetData>
    <row r="2" spans="1:12" ht="9" customHeight="1">
      <c r="A2" s="133"/>
      <c r="B2" s="133"/>
      <c r="C2" s="133"/>
      <c r="D2" s="133"/>
      <c r="E2" s="133"/>
      <c r="F2" s="133"/>
      <c r="G2" s="133"/>
      <c r="H2" s="215"/>
      <c r="I2" s="215"/>
      <c r="J2" s="215"/>
      <c r="K2" s="215"/>
      <c r="L2" s="215"/>
    </row>
    <row r="3" spans="1:12" ht="33.75" hidden="1" customHeight="1">
      <c r="A3" s="133"/>
      <c r="B3" s="133"/>
      <c r="C3" s="133"/>
      <c r="D3" s="133"/>
      <c r="E3" s="133"/>
      <c r="F3" s="133"/>
      <c r="G3" s="133"/>
      <c r="H3" s="133"/>
      <c r="I3" s="227"/>
      <c r="J3" s="227"/>
      <c r="K3" s="227"/>
      <c r="L3" s="227"/>
    </row>
    <row r="4" spans="1:12" ht="14.25" hidden="1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idden="1">
      <c r="A5" s="251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2" hidden="1">
      <c r="A6" s="251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</row>
    <row r="7" spans="1:12" ht="0.75" customHeight="1">
      <c r="A7" s="134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ht="125.25" customHeight="1">
      <c r="A8" s="134"/>
      <c r="B8" s="133"/>
      <c r="C8" s="133"/>
      <c r="D8" s="133"/>
      <c r="E8" s="133"/>
      <c r="F8" s="133"/>
      <c r="G8" s="133"/>
      <c r="H8" s="214" t="s">
        <v>306</v>
      </c>
      <c r="I8" s="214"/>
      <c r="J8" s="214"/>
      <c r="K8" s="214"/>
      <c r="L8" s="214"/>
    </row>
    <row r="9" spans="1:12" ht="30" customHeight="1">
      <c r="A9" s="134"/>
      <c r="B9" s="133"/>
      <c r="C9" s="133"/>
      <c r="D9" s="133"/>
      <c r="E9" s="133"/>
      <c r="F9" s="133"/>
      <c r="G9" s="133"/>
      <c r="H9" s="216" t="s">
        <v>155</v>
      </c>
      <c r="I9" s="216"/>
      <c r="J9" s="216"/>
      <c r="K9" s="216"/>
      <c r="L9" s="216"/>
    </row>
    <row r="10" spans="1:12" ht="16.5">
      <c r="A10" s="263" t="s">
        <v>18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</row>
    <row r="11" spans="1:12" ht="18.75" customHeight="1">
      <c r="A11" s="264" t="s">
        <v>156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</row>
    <row r="12" spans="1:12" ht="12.75" customHeight="1">
      <c r="A12" s="228"/>
      <c r="B12" s="228"/>
      <c r="C12" s="228"/>
      <c r="D12" s="228"/>
      <c r="E12" s="228"/>
      <c r="F12" s="228"/>
      <c r="G12" s="228"/>
      <c r="H12" s="228"/>
      <c r="I12"/>
      <c r="J12"/>
      <c r="K12"/>
      <c r="L12"/>
    </row>
    <row r="13" spans="1:12" ht="15.75" customHeight="1">
      <c r="A13" s="254" t="s">
        <v>16</v>
      </c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</row>
    <row r="14" spans="1:12" ht="29.25" customHeight="1">
      <c r="A14" s="255" t="s">
        <v>17</v>
      </c>
      <c r="B14" s="255" t="s">
        <v>19</v>
      </c>
      <c r="C14" s="256" t="s">
        <v>20</v>
      </c>
      <c r="D14" s="255" t="s">
        <v>21</v>
      </c>
      <c r="E14" s="265" t="s">
        <v>113</v>
      </c>
      <c r="F14" s="265"/>
      <c r="G14" s="265"/>
      <c r="H14" s="265"/>
      <c r="I14" s="259"/>
      <c r="J14" s="259"/>
      <c r="K14" s="259"/>
      <c r="L14" s="260"/>
    </row>
    <row r="15" spans="1:12" ht="16.5" customHeight="1">
      <c r="A15" s="255"/>
      <c r="B15" s="255"/>
      <c r="C15" s="257"/>
      <c r="D15" s="255"/>
      <c r="E15" s="265"/>
      <c r="F15" s="265"/>
      <c r="G15" s="265"/>
      <c r="H15" s="265"/>
      <c r="I15" s="261"/>
      <c r="J15" s="261"/>
      <c r="K15" s="261"/>
      <c r="L15" s="262"/>
    </row>
    <row r="16" spans="1:12" ht="67.5" customHeight="1">
      <c r="A16" s="255"/>
      <c r="B16" s="255"/>
      <c r="C16" s="258"/>
      <c r="D16" s="255"/>
      <c r="E16" s="117" t="s">
        <v>22</v>
      </c>
      <c r="F16" s="117" t="s">
        <v>23</v>
      </c>
      <c r="G16" s="117" t="s">
        <v>24</v>
      </c>
      <c r="H16" s="117" t="s">
        <v>25</v>
      </c>
      <c r="I16" s="136" t="s">
        <v>190</v>
      </c>
      <c r="J16" s="136" t="s">
        <v>191</v>
      </c>
      <c r="K16" s="136" t="s">
        <v>192</v>
      </c>
      <c r="L16" s="82" t="s">
        <v>26</v>
      </c>
    </row>
    <row r="17" spans="1:14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12</v>
      </c>
      <c r="J17" s="11">
        <v>13</v>
      </c>
      <c r="K17" s="83"/>
      <c r="L17" s="83">
        <v>14</v>
      </c>
    </row>
    <row r="18" spans="1:14" ht="16.5">
      <c r="A18" s="229">
        <v>1</v>
      </c>
      <c r="B18" s="230" t="s">
        <v>1</v>
      </c>
      <c r="C18" s="231" t="s">
        <v>57</v>
      </c>
      <c r="D18" s="107" t="s">
        <v>114</v>
      </c>
      <c r="E18" s="233"/>
      <c r="F18" s="233"/>
      <c r="G18" s="233"/>
      <c r="H18" s="233"/>
      <c r="I18" s="266">
        <f>I21+I37+I43+I71+I93+I95+I97</f>
        <v>66235.252399999998</v>
      </c>
      <c r="J18" s="268">
        <f>J21+J37+J43+J71+J93+J95+J97</f>
        <v>78710.899999999994</v>
      </c>
      <c r="K18" s="139">
        <f>K21+K37+K43+K71+K93+K95+K97</f>
        <v>78710.899999999994</v>
      </c>
      <c r="L18" s="232">
        <f>SUM(I18:K19)</f>
        <v>223657.05239999999</v>
      </c>
      <c r="M18" s="43"/>
      <c r="N18" s="43"/>
    </row>
    <row r="19" spans="1:14">
      <c r="A19" s="229"/>
      <c r="B19" s="230"/>
      <c r="C19" s="231"/>
      <c r="D19" s="108" t="s">
        <v>27</v>
      </c>
      <c r="E19" s="233"/>
      <c r="F19" s="233"/>
      <c r="G19" s="233"/>
      <c r="H19" s="233"/>
      <c r="I19" s="267"/>
      <c r="J19" s="269"/>
      <c r="K19" s="109"/>
      <c r="L19" s="232"/>
      <c r="M19" s="48"/>
    </row>
    <row r="20" spans="1:14" ht="30" customHeight="1">
      <c r="A20" s="229"/>
      <c r="B20" s="230"/>
      <c r="C20" s="231"/>
      <c r="D20" s="110" t="s">
        <v>42</v>
      </c>
      <c r="E20" s="111"/>
      <c r="F20" s="111"/>
      <c r="G20" s="111"/>
      <c r="H20" s="111"/>
      <c r="I20" s="156">
        <f>I18</f>
        <v>66235.252399999998</v>
      </c>
      <c r="J20" s="140">
        <f>J18</f>
        <v>78710.899999999994</v>
      </c>
      <c r="K20" s="140">
        <f>K18</f>
        <v>78710.899999999994</v>
      </c>
      <c r="L20" s="156">
        <f>SUM(I20:K20)</f>
        <v>223657.05239999999</v>
      </c>
      <c r="M20" s="14"/>
    </row>
    <row r="21" spans="1:14" ht="21.75" customHeight="1">
      <c r="A21" s="241">
        <v>2</v>
      </c>
      <c r="B21" s="252" t="s">
        <v>2</v>
      </c>
      <c r="C21" s="223" t="s">
        <v>56</v>
      </c>
      <c r="D21" s="91" t="s">
        <v>28</v>
      </c>
      <c r="E21" s="93"/>
      <c r="F21" s="93"/>
      <c r="G21" s="93"/>
      <c r="H21" s="93"/>
      <c r="I21" s="157">
        <f>I23+I24+I29+I35+I36+I32</f>
        <v>24021.760960000003</v>
      </c>
      <c r="J21" s="103">
        <f>SUM(J23:J24)</f>
        <v>14670</v>
      </c>
      <c r="K21" s="103">
        <f>SUM(K23:K24)</f>
        <v>14670</v>
      </c>
      <c r="L21" s="157">
        <f>SUM(I21:K21)</f>
        <v>53361.76096</v>
      </c>
      <c r="M21" s="43"/>
    </row>
    <row r="22" spans="1:14" ht="54">
      <c r="A22" s="217"/>
      <c r="B22" s="253"/>
      <c r="C22" s="219"/>
      <c r="D22" s="105" t="s">
        <v>43</v>
      </c>
      <c r="E22" s="106"/>
      <c r="F22" s="106"/>
      <c r="G22" s="106"/>
      <c r="H22" s="106"/>
      <c r="I22" s="158">
        <f>I21</f>
        <v>24021.760960000003</v>
      </c>
      <c r="J22" s="104">
        <f>J21</f>
        <v>14670</v>
      </c>
      <c r="K22" s="104">
        <f>K21</f>
        <v>14670</v>
      </c>
      <c r="L22" s="158">
        <f>L21</f>
        <v>53361.76096</v>
      </c>
      <c r="M22" s="43"/>
    </row>
    <row r="23" spans="1:14" ht="33" customHeight="1">
      <c r="A23" s="23">
        <v>3</v>
      </c>
      <c r="B23" s="130" t="s">
        <v>13</v>
      </c>
      <c r="C23" s="16" t="s">
        <v>58</v>
      </c>
      <c r="D23" s="75" t="s">
        <v>44</v>
      </c>
      <c r="E23" s="24" t="s">
        <v>81</v>
      </c>
      <c r="F23" s="24" t="s">
        <v>82</v>
      </c>
      <c r="G23" s="24" t="s">
        <v>80</v>
      </c>
      <c r="H23" s="24" t="s">
        <v>83</v>
      </c>
      <c r="I23" s="155">
        <v>2270.7707099999998</v>
      </c>
      <c r="J23" s="76">
        <v>3000</v>
      </c>
      <c r="K23" s="76">
        <v>3000</v>
      </c>
      <c r="L23" s="27">
        <f>SUM(I23:K23)</f>
        <v>8270.7707100000007</v>
      </c>
      <c r="M23" s="43"/>
    </row>
    <row r="24" spans="1:14" ht="46.5" customHeight="1">
      <c r="A24" s="21">
        <v>4</v>
      </c>
      <c r="B24" s="10" t="s">
        <v>14</v>
      </c>
      <c r="C24" s="10" t="s">
        <v>115</v>
      </c>
      <c r="D24" s="75" t="s">
        <v>44</v>
      </c>
      <c r="E24" s="26" t="s">
        <v>81</v>
      </c>
      <c r="F24" s="26" t="s">
        <v>82</v>
      </c>
      <c r="G24" s="26" t="s">
        <v>80</v>
      </c>
      <c r="H24" s="26" t="s">
        <v>83</v>
      </c>
      <c r="I24" s="126">
        <v>12629.918250000001</v>
      </c>
      <c r="J24" s="40">
        <v>11670</v>
      </c>
      <c r="K24" s="40">
        <v>11670</v>
      </c>
      <c r="L24" s="30">
        <f>SUM(I24:K24)</f>
        <v>35969.918250000002</v>
      </c>
      <c r="M24" s="43"/>
      <c r="N24" s="19"/>
    </row>
    <row r="25" spans="1:14" ht="6" hidden="1" customHeight="1">
      <c r="A25" s="22"/>
      <c r="B25" s="12"/>
      <c r="C25" s="12"/>
      <c r="D25" s="13"/>
      <c r="E25" s="26"/>
      <c r="F25" s="24"/>
      <c r="G25" s="24"/>
      <c r="H25" s="37"/>
      <c r="I25" s="40"/>
      <c r="J25" s="40"/>
      <c r="K25" s="40"/>
      <c r="L25" s="40"/>
      <c r="N25" s="19"/>
    </row>
    <row r="26" spans="1:14" ht="23.25" hidden="1" customHeight="1">
      <c r="A26" s="234">
        <v>29</v>
      </c>
      <c r="B26" s="237"/>
      <c r="C26" s="234"/>
      <c r="D26" s="224" t="s">
        <v>44</v>
      </c>
      <c r="E26" s="70"/>
      <c r="F26" s="70"/>
      <c r="G26" s="70"/>
      <c r="H26" s="71"/>
      <c r="I26" s="72">
        <v>0</v>
      </c>
      <c r="J26" s="72">
        <v>0</v>
      </c>
      <c r="K26" s="72">
        <v>0</v>
      </c>
      <c r="L26" s="86">
        <f>SUM(I26:J26)</f>
        <v>0</v>
      </c>
      <c r="M26" s="68"/>
    </row>
    <row r="27" spans="1:14" ht="22.5" hidden="1" customHeight="1">
      <c r="A27" s="235"/>
      <c r="B27" s="238"/>
      <c r="C27" s="235"/>
      <c r="D27" s="225"/>
      <c r="E27" s="24" t="s">
        <v>81</v>
      </c>
      <c r="F27" s="24" t="s">
        <v>116</v>
      </c>
      <c r="G27" s="112" t="s">
        <v>146</v>
      </c>
      <c r="H27" s="113">
        <v>244</v>
      </c>
      <c r="I27" s="25">
        <v>0</v>
      </c>
      <c r="J27" s="25">
        <v>0</v>
      </c>
      <c r="K27" s="25">
        <v>0</v>
      </c>
      <c r="L27" s="76">
        <f>SUM(I27:J27)</f>
        <v>0</v>
      </c>
      <c r="M27" s="68"/>
    </row>
    <row r="28" spans="1:14" ht="30" hidden="1" customHeight="1">
      <c r="A28" s="236"/>
      <c r="B28" s="239"/>
      <c r="C28" s="236"/>
      <c r="D28" s="226"/>
      <c r="E28" s="24" t="s">
        <v>81</v>
      </c>
      <c r="F28" s="24" t="s">
        <v>116</v>
      </c>
      <c r="G28" s="24" t="s">
        <v>147</v>
      </c>
      <c r="H28" s="113">
        <v>244</v>
      </c>
      <c r="I28" s="25">
        <v>0</v>
      </c>
      <c r="J28" s="25">
        <v>0</v>
      </c>
      <c r="K28" s="25">
        <v>0</v>
      </c>
      <c r="L28" s="76">
        <f>SUM(I28:J28)</f>
        <v>0</v>
      </c>
    </row>
    <row r="29" spans="1:14" ht="30" customHeight="1">
      <c r="A29" s="234">
        <v>5</v>
      </c>
      <c r="B29" s="237" t="s">
        <v>246</v>
      </c>
      <c r="C29" s="237" t="s">
        <v>283</v>
      </c>
      <c r="D29" s="75" t="s">
        <v>44</v>
      </c>
      <c r="E29" s="24"/>
      <c r="F29" s="24"/>
      <c r="G29" s="24"/>
      <c r="H29" s="113"/>
      <c r="I29" s="27">
        <f>I30+I31</f>
        <v>3838</v>
      </c>
      <c r="J29" s="76">
        <v>0</v>
      </c>
      <c r="K29" s="76">
        <v>0</v>
      </c>
      <c r="L29" s="27">
        <f>L30+L31</f>
        <v>3838</v>
      </c>
      <c r="N29" s="19"/>
    </row>
    <row r="30" spans="1:14" ht="30" customHeight="1">
      <c r="A30" s="235"/>
      <c r="B30" s="238"/>
      <c r="C30" s="238"/>
      <c r="D30" s="74" t="s">
        <v>42</v>
      </c>
      <c r="E30" s="24" t="s">
        <v>81</v>
      </c>
      <c r="F30" s="24" t="s">
        <v>110</v>
      </c>
      <c r="G30" s="24" t="s">
        <v>277</v>
      </c>
      <c r="H30" s="113">
        <v>243</v>
      </c>
      <c r="I30" s="27">
        <v>3800</v>
      </c>
      <c r="J30" s="76">
        <v>0</v>
      </c>
      <c r="K30" s="76">
        <v>0</v>
      </c>
      <c r="L30" s="27">
        <f>I30</f>
        <v>3800</v>
      </c>
    </row>
    <row r="31" spans="1:14" ht="30" customHeight="1">
      <c r="A31" s="236"/>
      <c r="B31" s="239"/>
      <c r="C31" s="239"/>
      <c r="D31" s="74" t="s">
        <v>42</v>
      </c>
      <c r="E31" s="24" t="s">
        <v>81</v>
      </c>
      <c r="F31" s="24" t="s">
        <v>110</v>
      </c>
      <c r="G31" s="24" t="s">
        <v>249</v>
      </c>
      <c r="H31" s="113">
        <v>243</v>
      </c>
      <c r="I31" s="27">
        <v>38</v>
      </c>
      <c r="J31" s="76">
        <v>0</v>
      </c>
      <c r="K31" s="76">
        <v>0</v>
      </c>
      <c r="L31" s="154">
        <f>I31</f>
        <v>38</v>
      </c>
    </row>
    <row r="32" spans="1:14" ht="30" customHeight="1">
      <c r="A32" s="234">
        <v>6</v>
      </c>
      <c r="B32" s="237" t="s">
        <v>247</v>
      </c>
      <c r="C32" s="237" t="s">
        <v>294</v>
      </c>
      <c r="D32" s="75" t="s">
        <v>44</v>
      </c>
      <c r="E32" s="24"/>
      <c r="F32" s="24"/>
      <c r="G32" s="24"/>
      <c r="H32" s="113"/>
      <c r="I32" s="25">
        <f>I33+I34</f>
        <v>5105.3630000000003</v>
      </c>
      <c r="J32" s="76">
        <v>0</v>
      </c>
      <c r="K32" s="76">
        <v>0</v>
      </c>
      <c r="L32" s="154">
        <f>L33+L34</f>
        <v>5105.3630000000003</v>
      </c>
    </row>
    <row r="33" spans="1:14" ht="30" customHeight="1">
      <c r="A33" s="235"/>
      <c r="B33" s="238"/>
      <c r="C33" s="238"/>
      <c r="D33" s="74" t="s">
        <v>42</v>
      </c>
      <c r="E33" s="24" t="s">
        <v>81</v>
      </c>
      <c r="F33" s="24" t="s">
        <v>110</v>
      </c>
      <c r="G33" s="24" t="s">
        <v>277</v>
      </c>
      <c r="H33" s="113">
        <v>243</v>
      </c>
      <c r="I33" s="27">
        <v>5000</v>
      </c>
      <c r="J33" s="76">
        <v>0</v>
      </c>
      <c r="K33" s="76">
        <v>0</v>
      </c>
      <c r="L33" s="27">
        <f>I33</f>
        <v>5000</v>
      </c>
    </row>
    <row r="34" spans="1:14" ht="30" customHeight="1">
      <c r="A34" s="236"/>
      <c r="B34" s="239"/>
      <c r="C34" s="239"/>
      <c r="D34" s="74" t="s">
        <v>42</v>
      </c>
      <c r="E34" s="24" t="s">
        <v>81</v>
      </c>
      <c r="F34" s="24" t="s">
        <v>110</v>
      </c>
      <c r="G34" s="24" t="s">
        <v>249</v>
      </c>
      <c r="H34" s="113">
        <v>243</v>
      </c>
      <c r="I34" s="25">
        <v>105.363</v>
      </c>
      <c r="J34" s="76">
        <v>0</v>
      </c>
      <c r="K34" s="76">
        <v>0</v>
      </c>
      <c r="L34" s="154">
        <f>I34</f>
        <v>105.363</v>
      </c>
    </row>
    <row r="35" spans="1:14" ht="30" customHeight="1">
      <c r="A35" s="22">
        <v>7</v>
      </c>
      <c r="B35" s="10" t="s">
        <v>248</v>
      </c>
      <c r="C35" s="12" t="s">
        <v>213</v>
      </c>
      <c r="D35" s="75" t="s">
        <v>44</v>
      </c>
      <c r="E35" s="24" t="s">
        <v>81</v>
      </c>
      <c r="F35" s="24" t="s">
        <v>82</v>
      </c>
      <c r="G35" s="24" t="s">
        <v>80</v>
      </c>
      <c r="H35" s="113">
        <v>244</v>
      </c>
      <c r="I35" s="27">
        <v>99.9</v>
      </c>
      <c r="J35" s="27">
        <v>0</v>
      </c>
      <c r="K35" s="27">
        <v>0</v>
      </c>
      <c r="L35" s="76">
        <f>I35</f>
        <v>99.9</v>
      </c>
      <c r="N35" s="14"/>
    </row>
    <row r="36" spans="1:14" ht="30" customHeight="1">
      <c r="A36" s="22">
        <v>8</v>
      </c>
      <c r="B36" s="10" t="s">
        <v>293</v>
      </c>
      <c r="C36" s="12" t="s">
        <v>214</v>
      </c>
      <c r="D36" s="75" t="s">
        <v>44</v>
      </c>
      <c r="E36" s="24" t="s">
        <v>81</v>
      </c>
      <c r="F36" s="24" t="s">
        <v>82</v>
      </c>
      <c r="G36" s="24" t="s">
        <v>80</v>
      </c>
      <c r="H36" s="113">
        <v>244</v>
      </c>
      <c r="I36" s="25">
        <v>77.808999999999997</v>
      </c>
      <c r="J36" s="27">
        <v>0</v>
      </c>
      <c r="K36" s="27">
        <v>0</v>
      </c>
      <c r="L36" s="154">
        <f>I36</f>
        <v>77.808999999999997</v>
      </c>
    </row>
    <row r="37" spans="1:14" ht="19.5" customHeight="1">
      <c r="A37" s="217">
        <v>9</v>
      </c>
      <c r="B37" s="223" t="s">
        <v>45</v>
      </c>
      <c r="C37" s="223" t="s">
        <v>59</v>
      </c>
      <c r="D37" s="91" t="s">
        <v>28</v>
      </c>
      <c r="E37" s="93"/>
      <c r="F37" s="93"/>
      <c r="G37" s="93"/>
      <c r="H37" s="93"/>
      <c r="I37" s="103">
        <f>SUM(I42)</f>
        <v>0</v>
      </c>
      <c r="J37" s="103">
        <f>SUM(J42)</f>
        <v>0</v>
      </c>
      <c r="K37" s="103">
        <f>K38</f>
        <v>0</v>
      </c>
      <c r="L37" s="103">
        <f>SUM(L42)</f>
        <v>0</v>
      </c>
      <c r="M37" s="43"/>
    </row>
    <row r="38" spans="1:14" ht="45" customHeight="1">
      <c r="A38" s="218"/>
      <c r="B38" s="220"/>
      <c r="C38" s="220"/>
      <c r="D38" s="92" t="s">
        <v>43</v>
      </c>
      <c r="E38" s="102"/>
      <c r="F38" s="102"/>
      <c r="G38" s="102"/>
      <c r="H38" s="102"/>
      <c r="I38" s="104">
        <f>I37</f>
        <v>0</v>
      </c>
      <c r="J38" s="104">
        <f>J37</f>
        <v>0</v>
      </c>
      <c r="K38" s="104">
        <f>K42</f>
        <v>0</v>
      </c>
      <c r="L38" s="104">
        <f>SUM(I38:J38)</f>
        <v>0</v>
      </c>
      <c r="M38" s="19"/>
    </row>
    <row r="39" spans="1:14" ht="45" customHeight="1">
      <c r="A39" s="144">
        <v>10</v>
      </c>
      <c r="B39" s="145" t="s">
        <v>47</v>
      </c>
      <c r="C39" s="145" t="s">
        <v>60</v>
      </c>
      <c r="D39" s="75" t="s">
        <v>44</v>
      </c>
      <c r="E39" s="24" t="s">
        <v>81</v>
      </c>
      <c r="F39" s="24" t="s">
        <v>90</v>
      </c>
      <c r="G39" s="24" t="s">
        <v>102</v>
      </c>
      <c r="H39" s="24" t="s">
        <v>83</v>
      </c>
      <c r="I39" s="76">
        <v>0</v>
      </c>
      <c r="J39" s="76">
        <v>0</v>
      </c>
      <c r="K39" s="76">
        <v>0</v>
      </c>
      <c r="L39" s="76">
        <f>SUM(I39:K39)</f>
        <v>0</v>
      </c>
      <c r="M39" s="19"/>
    </row>
    <row r="40" spans="1:14" ht="32.25" customHeight="1">
      <c r="A40" s="144">
        <v>11</v>
      </c>
      <c r="B40" s="145" t="s">
        <v>205</v>
      </c>
      <c r="C40" s="146" t="s">
        <v>210</v>
      </c>
      <c r="D40" s="75" t="s">
        <v>44</v>
      </c>
      <c r="E40" s="24" t="s">
        <v>81</v>
      </c>
      <c r="F40" s="24" t="s">
        <v>90</v>
      </c>
      <c r="G40" s="24" t="s">
        <v>102</v>
      </c>
      <c r="H40" s="24" t="s">
        <v>83</v>
      </c>
      <c r="I40" s="76">
        <v>0</v>
      </c>
      <c r="J40" s="76">
        <v>0</v>
      </c>
      <c r="K40" s="76">
        <v>0</v>
      </c>
      <c r="L40" s="76">
        <f>SUM(I40:K40)</f>
        <v>0</v>
      </c>
      <c r="M40" s="19"/>
    </row>
    <row r="41" spans="1:14" ht="30.75" customHeight="1">
      <c r="A41" s="144">
        <v>12</v>
      </c>
      <c r="B41" s="145" t="s">
        <v>206</v>
      </c>
      <c r="C41" s="145" t="s">
        <v>208</v>
      </c>
      <c r="D41" s="75" t="s">
        <v>44</v>
      </c>
      <c r="E41" s="24" t="s">
        <v>81</v>
      </c>
      <c r="F41" s="24" t="s">
        <v>90</v>
      </c>
      <c r="G41" s="24" t="s">
        <v>102</v>
      </c>
      <c r="H41" s="24" t="s">
        <v>83</v>
      </c>
      <c r="I41" s="76">
        <v>0</v>
      </c>
      <c r="J41" s="76">
        <v>0</v>
      </c>
      <c r="K41" s="76">
        <v>0</v>
      </c>
      <c r="L41" s="76">
        <f>SUM(I41:K41)</f>
        <v>0</v>
      </c>
      <c r="M41" s="19"/>
    </row>
    <row r="42" spans="1:14" ht="31.5" customHeight="1">
      <c r="A42" s="23">
        <v>13</v>
      </c>
      <c r="B42" s="145" t="s">
        <v>207</v>
      </c>
      <c r="C42" s="145" t="s">
        <v>209</v>
      </c>
      <c r="D42" s="75" t="s">
        <v>44</v>
      </c>
      <c r="E42" s="24" t="s">
        <v>81</v>
      </c>
      <c r="F42" s="24" t="s">
        <v>90</v>
      </c>
      <c r="G42" s="24" t="s">
        <v>102</v>
      </c>
      <c r="H42" s="24" t="s">
        <v>83</v>
      </c>
      <c r="I42" s="76">
        <v>0</v>
      </c>
      <c r="J42" s="76">
        <v>0</v>
      </c>
      <c r="K42" s="76">
        <v>0</v>
      </c>
      <c r="L42" s="76">
        <f>SUM(I42:K42)</f>
        <v>0</v>
      </c>
    </row>
    <row r="43" spans="1:14" ht="22.5" customHeight="1">
      <c r="A43" s="217">
        <v>14</v>
      </c>
      <c r="B43" s="223" t="s">
        <v>46</v>
      </c>
      <c r="C43" s="223" t="s">
        <v>61</v>
      </c>
      <c r="D43" s="91" t="s">
        <v>28</v>
      </c>
      <c r="E43" s="93"/>
      <c r="F43" s="93"/>
      <c r="G43" s="93"/>
      <c r="H43" s="93"/>
      <c r="I43" s="159">
        <f>I45+I48+I69</f>
        <v>5644.8672900000001</v>
      </c>
      <c r="J43" s="101">
        <f>J45+J48+J69</f>
        <v>4489.5</v>
      </c>
      <c r="K43" s="101">
        <f>K45+K48+K69</f>
        <v>4489.5</v>
      </c>
      <c r="L43" s="160">
        <f>I43+J43+K43</f>
        <v>14623.86729</v>
      </c>
      <c r="M43" s="43"/>
      <c r="N43" s="43"/>
    </row>
    <row r="44" spans="1:14" ht="42.75" customHeight="1">
      <c r="A44" s="218"/>
      <c r="B44" s="220"/>
      <c r="C44" s="220"/>
      <c r="D44" s="92" t="s">
        <v>43</v>
      </c>
      <c r="E44" s="102"/>
      <c r="F44" s="102"/>
      <c r="G44" s="102"/>
      <c r="H44" s="102"/>
      <c r="I44" s="158">
        <f t="shared" ref="I44" si="0">I43</f>
        <v>5644.8672900000001</v>
      </c>
      <c r="J44" s="95">
        <f>J45+J48+J69</f>
        <v>4489.5</v>
      </c>
      <c r="K44" s="95">
        <f>K45+K48+K69</f>
        <v>4489.5</v>
      </c>
      <c r="L44" s="161">
        <f t="shared" ref="L44:L54" si="1">SUM(I44:K44)</f>
        <v>14623.86729</v>
      </c>
      <c r="M44" s="132"/>
    </row>
    <row r="45" spans="1:14" ht="33" customHeight="1">
      <c r="A45" s="28">
        <v>15</v>
      </c>
      <c r="B45" s="221" t="s">
        <v>62</v>
      </c>
      <c r="C45" s="222"/>
      <c r="D45" s="39"/>
      <c r="E45" s="29"/>
      <c r="F45" s="29"/>
      <c r="G45" s="29"/>
      <c r="H45" s="29"/>
      <c r="I45" s="88">
        <f>I46+I47</f>
        <v>400</v>
      </c>
      <c r="J45" s="88">
        <f>J46+J47</f>
        <v>200</v>
      </c>
      <c r="K45" s="88">
        <f>K46+K47</f>
        <v>200</v>
      </c>
      <c r="L45" s="88">
        <f t="shared" si="1"/>
        <v>800</v>
      </c>
      <c r="M45" s="48"/>
      <c r="N45" s="19"/>
    </row>
    <row r="46" spans="1:14" ht="33" customHeight="1">
      <c r="A46" s="28">
        <v>16</v>
      </c>
      <c r="B46" s="10" t="s">
        <v>48</v>
      </c>
      <c r="C46" s="10" t="s">
        <v>63</v>
      </c>
      <c r="D46" s="75" t="s">
        <v>44</v>
      </c>
      <c r="E46" s="26" t="s">
        <v>81</v>
      </c>
      <c r="F46" s="26" t="s">
        <v>82</v>
      </c>
      <c r="G46" s="26" t="s">
        <v>88</v>
      </c>
      <c r="H46" s="26" t="s">
        <v>83</v>
      </c>
      <c r="I46" s="87">
        <v>374</v>
      </c>
      <c r="J46" s="87">
        <v>200</v>
      </c>
      <c r="K46" s="87">
        <v>200</v>
      </c>
      <c r="L46" s="87">
        <f t="shared" ref="L46" si="2">SUM(I46:K46)</f>
        <v>774</v>
      </c>
      <c r="M46" s="48"/>
      <c r="N46" s="19"/>
    </row>
    <row r="47" spans="1:14" ht="33" customHeight="1">
      <c r="A47" s="28">
        <v>17</v>
      </c>
      <c r="B47" s="10" t="s">
        <v>184</v>
      </c>
      <c r="C47" s="10" t="s">
        <v>287</v>
      </c>
      <c r="D47" s="75" t="s">
        <v>44</v>
      </c>
      <c r="E47" s="26" t="s">
        <v>81</v>
      </c>
      <c r="F47" s="26" t="s">
        <v>82</v>
      </c>
      <c r="G47" s="26" t="s">
        <v>88</v>
      </c>
      <c r="H47" s="26" t="s">
        <v>83</v>
      </c>
      <c r="I47" s="87">
        <v>26</v>
      </c>
      <c r="J47" s="87">
        <v>0</v>
      </c>
      <c r="K47" s="87">
        <v>0</v>
      </c>
      <c r="L47" s="87">
        <f t="shared" si="1"/>
        <v>26</v>
      </c>
      <c r="N47" s="68"/>
    </row>
    <row r="48" spans="1:14" ht="35.25" customHeight="1">
      <c r="A48" s="31">
        <v>18</v>
      </c>
      <c r="B48" s="249" t="s">
        <v>64</v>
      </c>
      <c r="C48" s="250"/>
      <c r="D48" s="13"/>
      <c r="E48" s="26"/>
      <c r="F48" s="26"/>
      <c r="G48" s="26"/>
      <c r="H48" s="26"/>
      <c r="I48" s="47">
        <f>I49+I50+I51+I55+I56+I57+I58+I59+I62+I63+I64+I65+I66+I67+I68</f>
        <v>4560.3071900000004</v>
      </c>
      <c r="J48" s="47">
        <f>J49+J50+J51+J56+J57+J58+J59</f>
        <v>3057.1000000000004</v>
      </c>
      <c r="K48" s="47">
        <f>K49+K50+K51+K56+K57+K58+K59</f>
        <v>3057.1000000000004</v>
      </c>
      <c r="L48" s="90">
        <f>I48+J48+K48</f>
        <v>10674.50719</v>
      </c>
      <c r="M48" s="14"/>
    </row>
    <row r="49" spans="1:14" ht="48" customHeight="1">
      <c r="A49" s="21">
        <v>19</v>
      </c>
      <c r="B49" s="10" t="s">
        <v>160</v>
      </c>
      <c r="C49" s="12" t="s">
        <v>65</v>
      </c>
      <c r="D49" s="75" t="s">
        <v>44</v>
      </c>
      <c r="E49" s="26" t="s">
        <v>81</v>
      </c>
      <c r="F49" s="26" t="s">
        <v>82</v>
      </c>
      <c r="G49" s="26" t="s">
        <v>87</v>
      </c>
      <c r="H49" s="26" t="s">
        <v>83</v>
      </c>
      <c r="I49" s="126">
        <v>2189.4997499999999</v>
      </c>
      <c r="J49" s="30">
        <v>2200</v>
      </c>
      <c r="K49" s="30">
        <v>2200</v>
      </c>
      <c r="L49" s="126">
        <f t="shared" si="1"/>
        <v>6589.4997499999999</v>
      </c>
      <c r="M49" s="14"/>
    </row>
    <row r="50" spans="1:14" ht="66.75" customHeight="1">
      <c r="A50" s="21">
        <v>20</v>
      </c>
      <c r="B50" s="10" t="s">
        <v>161</v>
      </c>
      <c r="C50" s="12" t="s">
        <v>66</v>
      </c>
      <c r="D50" s="75" t="s">
        <v>44</v>
      </c>
      <c r="E50" s="24" t="s">
        <v>81</v>
      </c>
      <c r="F50" s="24" t="s">
        <v>154</v>
      </c>
      <c r="G50" s="24" t="s">
        <v>86</v>
      </c>
      <c r="H50" s="24" t="s">
        <v>83</v>
      </c>
      <c r="I50" s="27">
        <v>511.8</v>
      </c>
      <c r="J50" s="27">
        <v>511.8</v>
      </c>
      <c r="K50" s="27">
        <v>511.8</v>
      </c>
      <c r="L50" s="27">
        <f t="shared" si="1"/>
        <v>1535.4</v>
      </c>
      <c r="M50" s="18" t="s">
        <v>105</v>
      </c>
    </row>
    <row r="51" spans="1:14" ht="30" customHeight="1">
      <c r="A51" s="234">
        <v>21</v>
      </c>
      <c r="B51" s="234" t="s">
        <v>162</v>
      </c>
      <c r="C51" s="237" t="s">
        <v>67</v>
      </c>
      <c r="D51" s="75" t="s">
        <v>44</v>
      </c>
      <c r="E51" s="24"/>
      <c r="F51" s="24"/>
      <c r="G51" s="24"/>
      <c r="H51" s="24"/>
      <c r="I51" s="118">
        <f>SUM(I52:I53)</f>
        <v>45.3</v>
      </c>
      <c r="J51" s="118">
        <f>SUM(J52:J53)</f>
        <v>45.3</v>
      </c>
      <c r="K51" s="118">
        <f>SUM(K52:K53)</f>
        <v>45.3</v>
      </c>
      <c r="L51" s="118">
        <f t="shared" si="1"/>
        <v>135.89999999999998</v>
      </c>
      <c r="M51" s="14"/>
      <c r="N51" s="19"/>
    </row>
    <row r="52" spans="1:14" ht="27.75" customHeight="1">
      <c r="A52" s="235"/>
      <c r="B52" s="235"/>
      <c r="C52" s="238"/>
      <c r="D52" s="74" t="s">
        <v>42</v>
      </c>
      <c r="E52" s="24" t="s">
        <v>81</v>
      </c>
      <c r="F52" s="24" t="s">
        <v>82</v>
      </c>
      <c r="G52" s="24" t="s">
        <v>89</v>
      </c>
      <c r="H52" s="24" t="s">
        <v>83</v>
      </c>
      <c r="I52" s="27">
        <v>40</v>
      </c>
      <c r="J52" s="27">
        <v>40</v>
      </c>
      <c r="K52" s="27">
        <v>40</v>
      </c>
      <c r="L52" s="27">
        <f t="shared" si="1"/>
        <v>120</v>
      </c>
      <c r="M52" s="18" t="s">
        <v>105</v>
      </c>
      <c r="N52" s="19"/>
    </row>
    <row r="53" spans="1:14" ht="27" customHeight="1">
      <c r="A53" s="236"/>
      <c r="B53" s="236"/>
      <c r="C53" s="239"/>
      <c r="D53" s="74" t="s">
        <v>42</v>
      </c>
      <c r="E53" s="26" t="s">
        <v>81</v>
      </c>
      <c r="F53" s="26" t="s">
        <v>82</v>
      </c>
      <c r="G53" s="26" t="s">
        <v>85</v>
      </c>
      <c r="H53" s="26" t="s">
        <v>83</v>
      </c>
      <c r="I53" s="30">
        <v>5.3</v>
      </c>
      <c r="J53" s="30">
        <v>5.3</v>
      </c>
      <c r="K53" s="30">
        <v>5.3</v>
      </c>
      <c r="L53" s="30">
        <f t="shared" si="1"/>
        <v>15.899999999999999</v>
      </c>
      <c r="M53" s="14"/>
      <c r="N53" s="19"/>
    </row>
    <row r="54" spans="1:14" ht="38.25" hidden="1" customHeight="1">
      <c r="A54" s="116">
        <v>16</v>
      </c>
      <c r="B54" s="116" t="s">
        <v>162</v>
      </c>
      <c r="C54" s="115" t="s">
        <v>158</v>
      </c>
      <c r="D54" s="75" t="s">
        <v>44</v>
      </c>
      <c r="E54" s="26" t="s">
        <v>81</v>
      </c>
      <c r="F54" s="26" t="s">
        <v>82</v>
      </c>
      <c r="G54" s="26" t="s">
        <v>85</v>
      </c>
      <c r="H54" s="26" t="s">
        <v>83</v>
      </c>
      <c r="I54" s="40">
        <v>0</v>
      </c>
      <c r="J54" s="40">
        <v>0</v>
      </c>
      <c r="K54" s="40">
        <v>0</v>
      </c>
      <c r="L54" s="89">
        <f t="shared" si="1"/>
        <v>0</v>
      </c>
      <c r="M54" s="14"/>
      <c r="N54" s="19"/>
    </row>
    <row r="55" spans="1:14" ht="49.5" customHeight="1">
      <c r="A55" s="149">
        <v>22</v>
      </c>
      <c r="B55" s="10" t="s">
        <v>69</v>
      </c>
      <c r="C55" s="150" t="s">
        <v>158</v>
      </c>
      <c r="D55" s="75" t="s">
        <v>44</v>
      </c>
      <c r="E55" s="26" t="s">
        <v>81</v>
      </c>
      <c r="F55" s="26" t="s">
        <v>82</v>
      </c>
      <c r="G55" s="26" t="s">
        <v>85</v>
      </c>
      <c r="H55" s="26" t="s">
        <v>83</v>
      </c>
      <c r="I55" s="40">
        <v>60</v>
      </c>
      <c r="J55" s="40">
        <v>0</v>
      </c>
      <c r="K55" s="40">
        <v>0</v>
      </c>
      <c r="L55" s="89">
        <f>I55</f>
        <v>60</v>
      </c>
      <c r="M55" s="14"/>
      <c r="N55" s="19"/>
    </row>
    <row r="56" spans="1:14" ht="32.25" customHeight="1">
      <c r="A56" s="129">
        <v>23</v>
      </c>
      <c r="B56" s="10" t="s">
        <v>163</v>
      </c>
      <c r="C56" s="131" t="s">
        <v>186</v>
      </c>
      <c r="D56" s="75" t="s">
        <v>44</v>
      </c>
      <c r="E56" s="26" t="s">
        <v>81</v>
      </c>
      <c r="F56" s="26" t="s">
        <v>82</v>
      </c>
      <c r="G56" s="26" t="s">
        <v>87</v>
      </c>
      <c r="H56" s="26" t="s">
        <v>83</v>
      </c>
      <c r="I56" s="40">
        <v>98</v>
      </c>
      <c r="J56" s="40">
        <v>98</v>
      </c>
      <c r="K56" s="40">
        <v>98</v>
      </c>
      <c r="L56" s="89">
        <f>SUM(I56:K56)</f>
        <v>294</v>
      </c>
      <c r="M56" s="14"/>
      <c r="N56" s="19"/>
    </row>
    <row r="57" spans="1:14" ht="32.25" customHeight="1">
      <c r="A57" s="129">
        <v>24</v>
      </c>
      <c r="B57" s="121" t="s">
        <v>164</v>
      </c>
      <c r="C57" s="131" t="s">
        <v>187</v>
      </c>
      <c r="D57" s="75" t="s">
        <v>44</v>
      </c>
      <c r="E57" s="26" t="s">
        <v>81</v>
      </c>
      <c r="F57" s="26" t="s">
        <v>82</v>
      </c>
      <c r="G57" s="26" t="s">
        <v>87</v>
      </c>
      <c r="H57" s="26" t="s">
        <v>83</v>
      </c>
      <c r="I57" s="40">
        <v>83</v>
      </c>
      <c r="J57" s="40">
        <v>83</v>
      </c>
      <c r="K57" s="40">
        <v>83</v>
      </c>
      <c r="L57" s="89">
        <f>SUM(I57:K57)</f>
        <v>249</v>
      </c>
      <c r="M57" s="14"/>
      <c r="N57" s="19"/>
    </row>
    <row r="58" spans="1:14" ht="48" customHeight="1">
      <c r="A58" s="129">
        <v>25</v>
      </c>
      <c r="B58" s="121" t="s">
        <v>165</v>
      </c>
      <c r="C58" s="131" t="s">
        <v>188</v>
      </c>
      <c r="D58" s="75" t="s">
        <v>44</v>
      </c>
      <c r="E58" s="26" t="s">
        <v>81</v>
      </c>
      <c r="F58" s="26" t="s">
        <v>82</v>
      </c>
      <c r="G58" s="26" t="s">
        <v>87</v>
      </c>
      <c r="H58" s="26" t="s">
        <v>83</v>
      </c>
      <c r="I58" s="40">
        <v>99</v>
      </c>
      <c r="J58" s="40">
        <v>99</v>
      </c>
      <c r="K58" s="40">
        <v>99</v>
      </c>
      <c r="L58" s="89">
        <f>SUM(I58:K58)</f>
        <v>297</v>
      </c>
      <c r="M58" s="14"/>
      <c r="N58" s="19" t="s">
        <v>185</v>
      </c>
    </row>
    <row r="59" spans="1:14" ht="30" customHeight="1">
      <c r="A59" s="33">
        <v>26</v>
      </c>
      <c r="B59" s="121" t="s">
        <v>250</v>
      </c>
      <c r="C59" s="122" t="s">
        <v>152</v>
      </c>
      <c r="D59" s="75" t="s">
        <v>44</v>
      </c>
      <c r="E59" s="26" t="s">
        <v>81</v>
      </c>
      <c r="F59" s="26" t="s">
        <v>82</v>
      </c>
      <c r="G59" s="26" t="s">
        <v>87</v>
      </c>
      <c r="H59" s="26" t="s">
        <v>83</v>
      </c>
      <c r="I59" s="40">
        <v>20</v>
      </c>
      <c r="J59" s="40">
        <v>20</v>
      </c>
      <c r="K59" s="40">
        <v>20</v>
      </c>
      <c r="L59" s="40">
        <f>SUM(I59:K59)</f>
        <v>60</v>
      </c>
      <c r="M59" s="14"/>
    </row>
    <row r="60" spans="1:14" ht="33.75" hidden="1" customHeight="1">
      <c r="A60" s="33">
        <v>22</v>
      </c>
      <c r="B60" s="121" t="s">
        <v>104</v>
      </c>
      <c r="C60" s="16" t="s">
        <v>145</v>
      </c>
      <c r="D60" s="13" t="s">
        <v>44</v>
      </c>
      <c r="E60" s="26" t="s">
        <v>81</v>
      </c>
      <c r="F60" s="26" t="s">
        <v>82</v>
      </c>
      <c r="G60" s="26" t="s">
        <v>87</v>
      </c>
      <c r="H60" s="26" t="s">
        <v>83</v>
      </c>
      <c r="I60" s="40">
        <v>0</v>
      </c>
      <c r="J60" s="40">
        <v>0</v>
      </c>
      <c r="K60" s="40">
        <v>0</v>
      </c>
      <c r="L60" s="40">
        <f>SUM(I60:K60)</f>
        <v>0</v>
      </c>
      <c r="M60" s="14"/>
    </row>
    <row r="61" spans="1:14" ht="32.25" hidden="1" customHeight="1">
      <c r="A61" s="21">
        <v>23</v>
      </c>
      <c r="B61" s="121" t="s">
        <v>104</v>
      </c>
      <c r="C61" s="123" t="s">
        <v>157</v>
      </c>
      <c r="D61" s="13" t="s">
        <v>44</v>
      </c>
      <c r="E61" s="26" t="s">
        <v>81</v>
      </c>
      <c r="F61" s="26" t="s">
        <v>82</v>
      </c>
      <c r="G61" s="36" t="s">
        <v>87</v>
      </c>
      <c r="H61" s="26" t="s">
        <v>83</v>
      </c>
      <c r="I61" s="40">
        <v>0</v>
      </c>
      <c r="J61" s="40">
        <v>0</v>
      </c>
      <c r="K61" s="40">
        <v>0</v>
      </c>
      <c r="L61" s="40">
        <f>SUM(I61:J61)</f>
        <v>0</v>
      </c>
      <c r="M61" s="14"/>
    </row>
    <row r="62" spans="1:14" ht="32.25" customHeight="1">
      <c r="A62" s="22">
        <v>27</v>
      </c>
      <c r="B62" s="121" t="s">
        <v>251</v>
      </c>
      <c r="C62" s="123" t="s">
        <v>211</v>
      </c>
      <c r="D62" s="75" t="s">
        <v>44</v>
      </c>
      <c r="E62" s="26" t="s">
        <v>81</v>
      </c>
      <c r="F62" s="26" t="s">
        <v>82</v>
      </c>
      <c r="G62" s="36" t="s">
        <v>212</v>
      </c>
      <c r="H62" s="26" t="s">
        <v>83</v>
      </c>
      <c r="I62" s="165">
        <v>49</v>
      </c>
      <c r="J62" s="165">
        <v>0</v>
      </c>
      <c r="K62" s="165">
        <v>0</v>
      </c>
      <c r="L62" s="40">
        <f>SUM(I62:J62)</f>
        <v>49</v>
      </c>
      <c r="M62" s="14"/>
    </row>
    <row r="63" spans="1:14" ht="48.75" customHeight="1">
      <c r="A63" s="22">
        <v>28</v>
      </c>
      <c r="B63" s="121" t="s">
        <v>104</v>
      </c>
      <c r="C63" s="123" t="s">
        <v>215</v>
      </c>
      <c r="D63" s="75" t="s">
        <v>44</v>
      </c>
      <c r="E63" s="26" t="s">
        <v>81</v>
      </c>
      <c r="F63" s="26" t="s">
        <v>82</v>
      </c>
      <c r="G63" s="36" t="s">
        <v>87</v>
      </c>
      <c r="H63" s="26" t="s">
        <v>83</v>
      </c>
      <c r="I63" s="171">
        <v>100</v>
      </c>
      <c r="J63" s="171">
        <v>0</v>
      </c>
      <c r="K63" s="171">
        <v>0</v>
      </c>
      <c r="L63" s="30">
        <f t="shared" ref="L63:L68" si="3">I63</f>
        <v>100</v>
      </c>
      <c r="M63" s="14"/>
    </row>
    <row r="64" spans="1:14" ht="48" customHeight="1">
      <c r="A64" s="22">
        <v>29</v>
      </c>
      <c r="B64" s="121" t="s">
        <v>252</v>
      </c>
      <c r="C64" s="123" t="s">
        <v>216</v>
      </c>
      <c r="D64" s="75" t="s">
        <v>44</v>
      </c>
      <c r="E64" s="26" t="s">
        <v>81</v>
      </c>
      <c r="F64" s="26" t="s">
        <v>82</v>
      </c>
      <c r="G64" s="36" t="s">
        <v>87</v>
      </c>
      <c r="H64" s="26" t="s">
        <v>83</v>
      </c>
      <c r="I64" s="171">
        <v>100</v>
      </c>
      <c r="J64" s="171">
        <v>0</v>
      </c>
      <c r="K64" s="171">
        <v>0</v>
      </c>
      <c r="L64" s="30">
        <f t="shared" si="3"/>
        <v>100</v>
      </c>
      <c r="M64" s="14"/>
    </row>
    <row r="65" spans="1:14" ht="32.25" customHeight="1">
      <c r="A65" s="22">
        <v>30</v>
      </c>
      <c r="B65" s="121" t="s">
        <v>253</v>
      </c>
      <c r="C65" s="123" t="s">
        <v>217</v>
      </c>
      <c r="D65" s="75" t="s">
        <v>44</v>
      </c>
      <c r="E65" s="26" t="s">
        <v>81</v>
      </c>
      <c r="F65" s="26" t="s">
        <v>82</v>
      </c>
      <c r="G65" s="36" t="s">
        <v>87</v>
      </c>
      <c r="H65" s="26" t="s">
        <v>83</v>
      </c>
      <c r="I65" s="166">
        <v>147.70743999999999</v>
      </c>
      <c r="J65" s="165">
        <v>0</v>
      </c>
      <c r="K65" s="165">
        <v>0</v>
      </c>
      <c r="L65" s="126">
        <f t="shared" si="3"/>
        <v>147.70743999999999</v>
      </c>
      <c r="M65" s="14"/>
    </row>
    <row r="66" spans="1:14" ht="32.25" customHeight="1">
      <c r="A66" s="22">
        <v>31</v>
      </c>
      <c r="B66" s="121" t="s">
        <v>280</v>
      </c>
      <c r="C66" s="123" t="s">
        <v>276</v>
      </c>
      <c r="D66" s="75" t="s">
        <v>44</v>
      </c>
      <c r="E66" s="26" t="s">
        <v>81</v>
      </c>
      <c r="F66" s="26" t="s">
        <v>82</v>
      </c>
      <c r="G66" s="36" t="s">
        <v>87</v>
      </c>
      <c r="H66" s="26" t="s">
        <v>83</v>
      </c>
      <c r="I66" s="182">
        <v>100</v>
      </c>
      <c r="J66" s="165">
        <v>0</v>
      </c>
      <c r="K66" s="165">
        <v>0</v>
      </c>
      <c r="L66" s="30">
        <f t="shared" si="3"/>
        <v>100</v>
      </c>
      <c r="M66" s="14"/>
    </row>
    <row r="67" spans="1:14" ht="32.25" customHeight="1">
      <c r="A67" s="22">
        <v>32</v>
      </c>
      <c r="B67" s="121" t="s">
        <v>281</v>
      </c>
      <c r="C67" s="123" t="s">
        <v>295</v>
      </c>
      <c r="D67" s="75" t="s">
        <v>44</v>
      </c>
      <c r="E67" s="26" t="s">
        <v>81</v>
      </c>
      <c r="F67" s="26" t="s">
        <v>82</v>
      </c>
      <c r="G67" s="36" t="s">
        <v>278</v>
      </c>
      <c r="H67" s="26" t="s">
        <v>83</v>
      </c>
      <c r="I67" s="182">
        <v>44</v>
      </c>
      <c r="J67" s="165">
        <v>0</v>
      </c>
      <c r="K67" s="165">
        <v>0</v>
      </c>
      <c r="L67" s="30">
        <f t="shared" si="3"/>
        <v>44</v>
      </c>
      <c r="M67" s="14"/>
    </row>
    <row r="68" spans="1:14" ht="32.25" customHeight="1">
      <c r="A68" s="22">
        <v>33</v>
      </c>
      <c r="B68" s="121" t="s">
        <v>282</v>
      </c>
      <c r="C68" s="123" t="s">
        <v>218</v>
      </c>
      <c r="D68" s="75" t="s">
        <v>44</v>
      </c>
      <c r="E68" s="26" t="s">
        <v>81</v>
      </c>
      <c r="F68" s="26" t="s">
        <v>82</v>
      </c>
      <c r="G68" s="36" t="s">
        <v>212</v>
      </c>
      <c r="H68" s="26" t="s">
        <v>83</v>
      </c>
      <c r="I68" s="167">
        <v>913</v>
      </c>
      <c r="J68" s="167">
        <v>0</v>
      </c>
      <c r="K68" s="167">
        <v>0</v>
      </c>
      <c r="L68" s="89">
        <f t="shared" si="3"/>
        <v>913</v>
      </c>
      <c r="M68" s="14"/>
    </row>
    <row r="69" spans="1:14" ht="19.5" customHeight="1">
      <c r="A69" s="35">
        <v>34</v>
      </c>
      <c r="B69" s="221" t="s">
        <v>54</v>
      </c>
      <c r="C69" s="222"/>
      <c r="D69" s="38"/>
      <c r="E69" s="26"/>
      <c r="F69" s="26"/>
      <c r="G69" s="26"/>
      <c r="H69" s="26"/>
      <c r="I69" s="162">
        <f>I70</f>
        <v>684.56010000000003</v>
      </c>
      <c r="J69" s="47">
        <f>J70</f>
        <v>1232.4000000000001</v>
      </c>
      <c r="K69" s="47">
        <f>K70</f>
        <v>1232.4000000000001</v>
      </c>
      <c r="L69" s="164">
        <f>SUM(L70:L70)</f>
        <v>3149.3601000000003</v>
      </c>
      <c r="M69" s="14"/>
    </row>
    <row r="70" spans="1:14" ht="28.5" customHeight="1">
      <c r="A70" s="35">
        <v>35</v>
      </c>
      <c r="B70" s="193" t="s">
        <v>296</v>
      </c>
      <c r="C70" s="122" t="s">
        <v>68</v>
      </c>
      <c r="D70" s="75" t="s">
        <v>44</v>
      </c>
      <c r="E70" s="26" t="s">
        <v>81</v>
      </c>
      <c r="F70" s="26" t="s">
        <v>82</v>
      </c>
      <c r="G70" s="26" t="s">
        <v>84</v>
      </c>
      <c r="H70" s="26" t="s">
        <v>83</v>
      </c>
      <c r="I70" s="163">
        <v>684.56010000000003</v>
      </c>
      <c r="J70" s="40">
        <v>1232.4000000000001</v>
      </c>
      <c r="K70" s="40">
        <v>1232.4000000000001</v>
      </c>
      <c r="L70" s="127">
        <f>SUM(I70:K70)</f>
        <v>3149.3601000000003</v>
      </c>
      <c r="M70" s="14"/>
    </row>
    <row r="71" spans="1:14" ht="28.5" customHeight="1">
      <c r="A71" s="217">
        <v>36</v>
      </c>
      <c r="B71" s="217" t="s">
        <v>71</v>
      </c>
      <c r="C71" s="219" t="s">
        <v>70</v>
      </c>
      <c r="D71" s="91" t="s">
        <v>28</v>
      </c>
      <c r="E71" s="100"/>
      <c r="F71" s="100"/>
      <c r="G71" s="100"/>
      <c r="H71" s="100"/>
      <c r="I71" s="160">
        <f>I73+I85</f>
        <v>7251.3241500000004</v>
      </c>
      <c r="J71" s="94">
        <f>J73+J85</f>
        <v>6834.0999999999995</v>
      </c>
      <c r="K71" s="94">
        <f>K73+K85</f>
        <v>6834.0999999999995</v>
      </c>
      <c r="L71" s="194">
        <f t="shared" ref="L71" si="4">SUM(I71:K71)</f>
        <v>20919.524149999997</v>
      </c>
      <c r="M71" s="14"/>
    </row>
    <row r="72" spans="1:14" ht="54.75" customHeight="1">
      <c r="A72" s="218"/>
      <c r="B72" s="218"/>
      <c r="C72" s="220"/>
      <c r="D72" s="92" t="s">
        <v>43</v>
      </c>
      <c r="E72" s="93"/>
      <c r="F72" s="93"/>
      <c r="G72" s="93"/>
      <c r="H72" s="93"/>
      <c r="I72" s="161">
        <f t="shared" ref="I72:J72" si="5">I71</f>
        <v>7251.3241500000004</v>
      </c>
      <c r="J72" s="120">
        <f t="shared" si="5"/>
        <v>6834.0999999999995</v>
      </c>
      <c r="K72" s="120">
        <f>K73+K85</f>
        <v>6834.0999999999995</v>
      </c>
      <c r="L72" s="195">
        <f>L71</f>
        <v>20919.524149999997</v>
      </c>
      <c r="M72" s="14"/>
      <c r="N72" s="247"/>
    </row>
    <row r="73" spans="1:14" ht="27" customHeight="1">
      <c r="A73" s="234">
        <v>37</v>
      </c>
      <c r="B73" s="234" t="s">
        <v>13</v>
      </c>
      <c r="C73" s="234" t="s">
        <v>72</v>
      </c>
      <c r="D73" s="13" t="s">
        <v>44</v>
      </c>
      <c r="E73" s="26"/>
      <c r="F73" s="26"/>
      <c r="G73" s="26"/>
      <c r="H73" s="26"/>
      <c r="I73" s="180">
        <f>SUM(I74:I84)</f>
        <v>6188.72415</v>
      </c>
      <c r="J73" s="32">
        <f>SUM(J74:J84)</f>
        <v>5810.4</v>
      </c>
      <c r="K73" s="32">
        <f>SUM(K74:K84)</f>
        <v>5810.4</v>
      </c>
      <c r="L73" s="181">
        <f>SUM(L74:L84)</f>
        <v>17809.524150000001</v>
      </c>
      <c r="M73" s="14"/>
      <c r="N73" s="248"/>
    </row>
    <row r="74" spans="1:14" ht="27.75" customHeight="1">
      <c r="A74" s="235"/>
      <c r="B74" s="235"/>
      <c r="C74" s="235"/>
      <c r="D74" s="74" t="s">
        <v>42</v>
      </c>
      <c r="E74" s="26" t="s">
        <v>81</v>
      </c>
      <c r="F74" s="26" t="s">
        <v>90</v>
      </c>
      <c r="G74" s="26" t="s">
        <v>106</v>
      </c>
      <c r="H74" s="26" t="s">
        <v>107</v>
      </c>
      <c r="I74" s="126">
        <v>3718.3802599999999</v>
      </c>
      <c r="J74" s="30">
        <v>3719.2</v>
      </c>
      <c r="K74" s="30">
        <v>3719.2</v>
      </c>
      <c r="L74" s="127">
        <f>SUM(I74:K74)</f>
        <v>11156.78026</v>
      </c>
      <c r="M74" s="14"/>
      <c r="N74" s="248"/>
    </row>
    <row r="75" spans="1:14" ht="27" customHeight="1">
      <c r="A75" s="235"/>
      <c r="B75" s="235"/>
      <c r="C75" s="235"/>
      <c r="D75" s="74" t="s">
        <v>42</v>
      </c>
      <c r="E75" s="26" t="s">
        <v>81</v>
      </c>
      <c r="F75" s="26" t="s">
        <v>90</v>
      </c>
      <c r="G75" s="26" t="s">
        <v>106</v>
      </c>
      <c r="H75" s="26" t="s">
        <v>108</v>
      </c>
      <c r="I75" s="126">
        <v>1122.95243</v>
      </c>
      <c r="J75" s="30">
        <v>1123.2</v>
      </c>
      <c r="K75" s="30">
        <v>1123.2</v>
      </c>
      <c r="L75" s="127">
        <f>SUM(I75:K75)</f>
        <v>3369.3524299999999</v>
      </c>
      <c r="M75" s="14"/>
    </row>
    <row r="76" spans="1:14" ht="27" customHeight="1">
      <c r="A76" s="235"/>
      <c r="B76" s="235"/>
      <c r="C76" s="235"/>
      <c r="D76" s="74" t="s">
        <v>42</v>
      </c>
      <c r="E76" s="26" t="s">
        <v>81</v>
      </c>
      <c r="F76" s="26" t="s">
        <v>90</v>
      </c>
      <c r="G76" s="26" t="s">
        <v>106</v>
      </c>
      <c r="H76" s="26" t="s">
        <v>83</v>
      </c>
      <c r="I76" s="126">
        <v>825.43530999999996</v>
      </c>
      <c r="J76" s="30">
        <v>818</v>
      </c>
      <c r="K76" s="30">
        <v>818</v>
      </c>
      <c r="L76" s="127">
        <f>SUM(I76:K76)</f>
        <v>2461.4353099999998</v>
      </c>
      <c r="M76" s="14"/>
    </row>
    <row r="77" spans="1:14" ht="26.25" customHeight="1">
      <c r="A77" s="235"/>
      <c r="B77" s="235"/>
      <c r="C77" s="235"/>
      <c r="D77" s="74" t="s">
        <v>42</v>
      </c>
      <c r="E77" s="26" t="s">
        <v>81</v>
      </c>
      <c r="F77" s="26" t="s">
        <v>90</v>
      </c>
      <c r="G77" s="26" t="s">
        <v>106</v>
      </c>
      <c r="H77" s="26" t="s">
        <v>109</v>
      </c>
      <c r="I77" s="30">
        <v>0</v>
      </c>
      <c r="J77" s="40">
        <v>0</v>
      </c>
      <c r="K77" s="40">
        <v>0</v>
      </c>
      <c r="L77" s="41">
        <f>SUM(I77:J77)</f>
        <v>0</v>
      </c>
      <c r="M77" s="14"/>
      <c r="N77" s="80"/>
    </row>
    <row r="78" spans="1:14" ht="29.25" customHeight="1">
      <c r="A78" s="235"/>
      <c r="B78" s="235"/>
      <c r="C78" s="235"/>
      <c r="D78" s="74" t="s">
        <v>42</v>
      </c>
      <c r="E78" s="26" t="s">
        <v>81</v>
      </c>
      <c r="F78" s="26" t="s">
        <v>90</v>
      </c>
      <c r="G78" s="26" t="s">
        <v>106</v>
      </c>
      <c r="H78" s="26" t="s">
        <v>103</v>
      </c>
      <c r="I78" s="30">
        <v>0.6</v>
      </c>
      <c r="J78" s="40">
        <v>0</v>
      </c>
      <c r="K78" s="40">
        <v>0</v>
      </c>
      <c r="L78" s="41">
        <f>SUM(I78:J78)</f>
        <v>0.6</v>
      </c>
      <c r="M78" s="14"/>
      <c r="N78" s="80"/>
    </row>
    <row r="79" spans="1:14" ht="29.25" customHeight="1">
      <c r="A79" s="235"/>
      <c r="B79" s="235"/>
      <c r="C79" s="235"/>
      <c r="D79" s="74" t="s">
        <v>42</v>
      </c>
      <c r="E79" s="26" t="s">
        <v>81</v>
      </c>
      <c r="F79" s="26" t="s">
        <v>90</v>
      </c>
      <c r="G79" s="26" t="s">
        <v>106</v>
      </c>
      <c r="H79" s="26" t="s">
        <v>254</v>
      </c>
      <c r="I79" s="30">
        <v>156</v>
      </c>
      <c r="J79" s="40">
        <v>0</v>
      </c>
      <c r="K79" s="40">
        <v>0</v>
      </c>
      <c r="L79" s="153">
        <f>SUM(I79:K79)</f>
        <v>156</v>
      </c>
      <c r="M79" s="14"/>
      <c r="N79" s="80"/>
    </row>
    <row r="80" spans="1:14" ht="20.25" customHeight="1">
      <c r="A80" s="235"/>
      <c r="B80" s="235"/>
      <c r="C80" s="235"/>
      <c r="D80" s="185" t="s">
        <v>42</v>
      </c>
      <c r="E80" s="186" t="s">
        <v>81</v>
      </c>
      <c r="F80" s="186" t="s">
        <v>90</v>
      </c>
      <c r="G80" s="186" t="s">
        <v>255</v>
      </c>
      <c r="H80" s="186" t="s">
        <v>107</v>
      </c>
      <c r="I80" s="137">
        <v>148.80000000000001</v>
      </c>
      <c r="J80" s="135">
        <v>0</v>
      </c>
      <c r="K80" s="135">
        <v>0</v>
      </c>
      <c r="L80" s="138">
        <f>SUM(I80:J80)</f>
        <v>148.80000000000001</v>
      </c>
      <c r="M80" s="14" t="s">
        <v>105</v>
      </c>
    </row>
    <row r="81" spans="1:14" ht="22.5" customHeight="1">
      <c r="A81" s="235"/>
      <c r="B81" s="235"/>
      <c r="C81" s="235"/>
      <c r="D81" s="185" t="s">
        <v>42</v>
      </c>
      <c r="E81" s="186" t="s">
        <v>81</v>
      </c>
      <c r="F81" s="186" t="s">
        <v>90</v>
      </c>
      <c r="G81" s="186" t="s">
        <v>255</v>
      </c>
      <c r="H81" s="186" t="s">
        <v>108</v>
      </c>
      <c r="I81" s="137">
        <v>44.9</v>
      </c>
      <c r="J81" s="135">
        <v>0</v>
      </c>
      <c r="K81" s="135">
        <v>0</v>
      </c>
      <c r="L81" s="138">
        <f>SUM(I81:J81)</f>
        <v>44.9</v>
      </c>
      <c r="M81" s="14" t="s">
        <v>105</v>
      </c>
      <c r="N81" s="19">
        <f>I80+I81+I82+I83</f>
        <v>195.35615000000001</v>
      </c>
    </row>
    <row r="82" spans="1:14" ht="22.5" customHeight="1">
      <c r="A82" s="235"/>
      <c r="B82" s="235"/>
      <c r="C82" s="235"/>
      <c r="D82" s="185" t="s">
        <v>42</v>
      </c>
      <c r="E82" s="186" t="s">
        <v>81</v>
      </c>
      <c r="F82" s="186" t="s">
        <v>90</v>
      </c>
      <c r="G82" s="186" t="s">
        <v>279</v>
      </c>
      <c r="H82" s="186" t="s">
        <v>107</v>
      </c>
      <c r="I82" s="187">
        <v>1.272</v>
      </c>
      <c r="J82" s="135">
        <v>0</v>
      </c>
      <c r="K82" s="135">
        <v>0</v>
      </c>
      <c r="L82" s="188">
        <f>SUM(I82:J82)</f>
        <v>1.272</v>
      </c>
      <c r="M82" s="14"/>
    </row>
    <row r="83" spans="1:14" ht="22.5" customHeight="1">
      <c r="A83" s="235"/>
      <c r="B83" s="235"/>
      <c r="C83" s="235"/>
      <c r="D83" s="185" t="s">
        <v>42</v>
      </c>
      <c r="E83" s="186" t="s">
        <v>81</v>
      </c>
      <c r="F83" s="186" t="s">
        <v>90</v>
      </c>
      <c r="G83" s="186" t="s">
        <v>279</v>
      </c>
      <c r="H83" s="186" t="s">
        <v>108</v>
      </c>
      <c r="I83" s="189">
        <v>0.38414999999999999</v>
      </c>
      <c r="J83" s="135">
        <v>0</v>
      </c>
      <c r="K83" s="135">
        <v>0</v>
      </c>
      <c r="L83" s="190">
        <f t="shared" ref="L83:L88" si="6">SUM(I83:K83)</f>
        <v>0.38414999999999999</v>
      </c>
      <c r="M83" s="14"/>
    </row>
    <row r="84" spans="1:14" ht="25.5" customHeight="1">
      <c r="A84" s="236"/>
      <c r="B84" s="236"/>
      <c r="C84" s="236"/>
      <c r="D84" s="74" t="s">
        <v>42</v>
      </c>
      <c r="E84" s="26" t="s">
        <v>81</v>
      </c>
      <c r="F84" s="26" t="s">
        <v>90</v>
      </c>
      <c r="G84" s="26" t="s">
        <v>106</v>
      </c>
      <c r="H84" s="26" t="s">
        <v>143</v>
      </c>
      <c r="I84" s="30">
        <v>170</v>
      </c>
      <c r="J84" s="30">
        <v>150</v>
      </c>
      <c r="K84" s="30">
        <v>150</v>
      </c>
      <c r="L84" s="41">
        <f t="shared" si="6"/>
        <v>470</v>
      </c>
      <c r="M84" s="14"/>
    </row>
    <row r="85" spans="1:14" ht="27" customHeight="1">
      <c r="A85" s="234">
        <v>38</v>
      </c>
      <c r="B85" s="234" t="s">
        <v>14</v>
      </c>
      <c r="C85" s="243" t="s">
        <v>73</v>
      </c>
      <c r="D85" s="13" t="s">
        <v>44</v>
      </c>
      <c r="E85" s="26"/>
      <c r="F85" s="26"/>
      <c r="G85" s="26"/>
      <c r="H85" s="26"/>
      <c r="I85" s="32">
        <f>SUM(I86:I92)</f>
        <v>1062.5999999999999</v>
      </c>
      <c r="J85" s="119">
        <f>SUM(J86:J92)</f>
        <v>1023.6999999999998</v>
      </c>
      <c r="K85" s="119">
        <f>SUM(K86:K92)</f>
        <v>1023.6999999999998</v>
      </c>
      <c r="L85" s="77">
        <f t="shared" si="6"/>
        <v>3109.9999999999995</v>
      </c>
      <c r="M85" s="14"/>
    </row>
    <row r="86" spans="1:14" ht="27" customHeight="1">
      <c r="A86" s="235"/>
      <c r="B86" s="235"/>
      <c r="C86" s="244"/>
      <c r="D86" s="38" t="s">
        <v>42</v>
      </c>
      <c r="E86" s="26" t="s">
        <v>81</v>
      </c>
      <c r="F86" s="26" t="s">
        <v>90</v>
      </c>
      <c r="G86" s="26" t="s">
        <v>106</v>
      </c>
      <c r="H86" s="26" t="s">
        <v>107</v>
      </c>
      <c r="I86" s="34">
        <v>748.23299999999995</v>
      </c>
      <c r="J86" s="34">
        <v>748.23299999999995</v>
      </c>
      <c r="K86" s="34">
        <v>748.23299999999995</v>
      </c>
      <c r="L86" s="42">
        <f t="shared" si="6"/>
        <v>2244.6989999999996</v>
      </c>
      <c r="M86" s="14"/>
    </row>
    <row r="87" spans="1:14" ht="27" customHeight="1">
      <c r="A87" s="235"/>
      <c r="B87" s="235"/>
      <c r="C87" s="244"/>
      <c r="D87" s="38" t="s">
        <v>42</v>
      </c>
      <c r="E87" s="26" t="s">
        <v>81</v>
      </c>
      <c r="F87" s="26" t="s">
        <v>90</v>
      </c>
      <c r="G87" s="26" t="s">
        <v>106</v>
      </c>
      <c r="H87" s="26" t="s">
        <v>108</v>
      </c>
      <c r="I87" s="126">
        <v>225.96177</v>
      </c>
      <c r="J87" s="126">
        <v>225.96700000000001</v>
      </c>
      <c r="K87" s="126">
        <v>225.96700000000001</v>
      </c>
      <c r="L87" s="127">
        <f t="shared" si="6"/>
        <v>677.89576999999997</v>
      </c>
      <c r="M87" s="14"/>
    </row>
    <row r="88" spans="1:14" ht="26.25" customHeight="1">
      <c r="A88" s="235"/>
      <c r="B88" s="235"/>
      <c r="C88" s="244"/>
      <c r="D88" s="38" t="s">
        <v>42</v>
      </c>
      <c r="E88" s="26" t="s">
        <v>81</v>
      </c>
      <c r="F88" s="26" t="s">
        <v>90</v>
      </c>
      <c r="G88" s="26" t="s">
        <v>106</v>
      </c>
      <c r="H88" s="26" t="s">
        <v>109</v>
      </c>
      <c r="I88" s="30">
        <v>1.1000000000000001</v>
      </c>
      <c r="J88" s="30">
        <v>1.06</v>
      </c>
      <c r="K88" s="30">
        <v>1.06</v>
      </c>
      <c r="L88" s="41">
        <f t="shared" si="6"/>
        <v>3.22</v>
      </c>
      <c r="M88" s="14"/>
    </row>
    <row r="89" spans="1:14" ht="24.75" customHeight="1">
      <c r="A89" s="235"/>
      <c r="B89" s="235"/>
      <c r="C89" s="244"/>
      <c r="D89" s="38" t="s">
        <v>42</v>
      </c>
      <c r="E89" s="26" t="s">
        <v>81</v>
      </c>
      <c r="F89" s="26" t="s">
        <v>90</v>
      </c>
      <c r="G89" s="26" t="s">
        <v>106</v>
      </c>
      <c r="H89" s="26" t="s">
        <v>143</v>
      </c>
      <c r="I89" s="126">
        <v>5.2300000000000003E-3</v>
      </c>
      <c r="J89" s="30">
        <v>0</v>
      </c>
      <c r="K89" s="30">
        <v>0</v>
      </c>
      <c r="L89" s="126">
        <f>SUM(I89:J89)</f>
        <v>5.2300000000000003E-3</v>
      </c>
      <c r="M89" s="14"/>
    </row>
    <row r="90" spans="1:14" ht="24.75" customHeight="1">
      <c r="A90" s="235"/>
      <c r="B90" s="235"/>
      <c r="C90" s="244"/>
      <c r="D90" s="185" t="s">
        <v>42</v>
      </c>
      <c r="E90" s="186" t="s">
        <v>81</v>
      </c>
      <c r="F90" s="186" t="s">
        <v>90</v>
      </c>
      <c r="G90" s="186" t="s">
        <v>255</v>
      </c>
      <c r="H90" s="186" t="s">
        <v>107</v>
      </c>
      <c r="I90" s="137">
        <v>29.9</v>
      </c>
      <c r="J90" s="137">
        <v>0</v>
      </c>
      <c r="K90" s="137">
        <v>0</v>
      </c>
      <c r="L90" s="137">
        <f>I90</f>
        <v>29.9</v>
      </c>
      <c r="M90" s="14"/>
    </row>
    <row r="91" spans="1:14" ht="24.75" customHeight="1">
      <c r="A91" s="235"/>
      <c r="B91" s="235"/>
      <c r="C91" s="244"/>
      <c r="D91" s="185" t="s">
        <v>42</v>
      </c>
      <c r="E91" s="186" t="s">
        <v>81</v>
      </c>
      <c r="F91" s="186" t="s">
        <v>90</v>
      </c>
      <c r="G91" s="186" t="s">
        <v>255</v>
      </c>
      <c r="H91" s="186" t="s">
        <v>108</v>
      </c>
      <c r="I91" s="137">
        <v>9</v>
      </c>
      <c r="J91" s="137">
        <v>0</v>
      </c>
      <c r="K91" s="137">
        <v>0</v>
      </c>
      <c r="L91" s="137">
        <f>I91</f>
        <v>9</v>
      </c>
      <c r="M91" s="14"/>
    </row>
    <row r="92" spans="1:14" ht="24.75" customHeight="1">
      <c r="A92" s="236"/>
      <c r="B92" s="236"/>
      <c r="C92" s="245"/>
      <c r="D92" s="38" t="s">
        <v>42</v>
      </c>
      <c r="E92" s="26" t="s">
        <v>81</v>
      </c>
      <c r="F92" s="26" t="s">
        <v>90</v>
      </c>
      <c r="G92" s="26" t="s">
        <v>106</v>
      </c>
      <c r="H92" s="26" t="s">
        <v>83</v>
      </c>
      <c r="I92" s="30">
        <v>48.4</v>
      </c>
      <c r="J92" s="30">
        <v>48.44</v>
      </c>
      <c r="K92" s="30">
        <v>48.44</v>
      </c>
      <c r="L92" s="153">
        <f>SUM(I92:K92)</f>
        <v>145.28</v>
      </c>
      <c r="M92" s="14"/>
    </row>
    <row r="93" spans="1:14" ht="24.75" customHeight="1">
      <c r="A93" s="241">
        <v>39</v>
      </c>
      <c r="B93" s="241" t="s">
        <v>259</v>
      </c>
      <c r="C93" s="242" t="s">
        <v>74</v>
      </c>
      <c r="D93" s="91" t="s">
        <v>28</v>
      </c>
      <c r="E93" s="93" t="s">
        <v>81</v>
      </c>
      <c r="F93" s="93" t="s">
        <v>110</v>
      </c>
      <c r="G93" s="93" t="s">
        <v>111</v>
      </c>
      <c r="H93" s="93" t="s">
        <v>189</v>
      </c>
      <c r="I93" s="94">
        <v>27717.3</v>
      </c>
      <c r="J93" s="94">
        <v>52717.3</v>
      </c>
      <c r="K93" s="94">
        <v>52717.3</v>
      </c>
      <c r="L93" s="96">
        <f t="shared" ref="L93:L96" si="7">SUM(I93:K93)</f>
        <v>133151.90000000002</v>
      </c>
      <c r="M93" s="14" t="s">
        <v>105</v>
      </c>
      <c r="N93" s="19"/>
    </row>
    <row r="94" spans="1:14" ht="30.75" customHeight="1">
      <c r="A94" s="241"/>
      <c r="B94" s="241"/>
      <c r="C94" s="242"/>
      <c r="D94" s="92" t="s">
        <v>43</v>
      </c>
      <c r="E94" s="97"/>
      <c r="F94" s="97"/>
      <c r="G94" s="97"/>
      <c r="H94" s="97"/>
      <c r="I94" s="98">
        <f>I93</f>
        <v>27717.3</v>
      </c>
      <c r="J94" s="98">
        <f>J93</f>
        <v>52717.3</v>
      </c>
      <c r="K94" s="98">
        <f>K93</f>
        <v>52717.3</v>
      </c>
      <c r="L94" s="99">
        <f t="shared" si="7"/>
        <v>133151.90000000002</v>
      </c>
      <c r="M94" s="14"/>
    </row>
    <row r="95" spans="1:14" ht="24.75" customHeight="1">
      <c r="A95" s="241">
        <v>40</v>
      </c>
      <c r="B95" s="241" t="s">
        <v>260</v>
      </c>
      <c r="C95" s="223" t="s">
        <v>256</v>
      </c>
      <c r="D95" s="91" t="s">
        <v>28</v>
      </c>
      <c r="E95" s="93" t="s">
        <v>81</v>
      </c>
      <c r="F95" s="93" t="s">
        <v>257</v>
      </c>
      <c r="G95" s="93" t="s">
        <v>258</v>
      </c>
      <c r="H95" s="170">
        <v>244</v>
      </c>
      <c r="I95" s="94">
        <v>1300</v>
      </c>
      <c r="J95" s="94">
        <v>0</v>
      </c>
      <c r="K95" s="94">
        <v>0</v>
      </c>
      <c r="L95" s="94">
        <f t="shared" si="7"/>
        <v>1300</v>
      </c>
      <c r="M95" s="14"/>
      <c r="N95" s="19"/>
    </row>
    <row r="96" spans="1:14" ht="62.25" customHeight="1">
      <c r="A96" s="241"/>
      <c r="B96" s="241"/>
      <c r="C96" s="220"/>
      <c r="D96" s="92" t="s">
        <v>43</v>
      </c>
      <c r="E96" s="93"/>
      <c r="F96" s="93"/>
      <c r="G96" s="93"/>
      <c r="H96" s="93"/>
      <c r="I96" s="95">
        <f>I95</f>
        <v>1300</v>
      </c>
      <c r="J96" s="95">
        <f>J95</f>
        <v>0</v>
      </c>
      <c r="K96" s="95">
        <f>K95</f>
        <v>0</v>
      </c>
      <c r="L96" s="95">
        <f t="shared" si="7"/>
        <v>1300</v>
      </c>
      <c r="M96" s="14"/>
    </row>
    <row r="97" spans="1:14" ht="23.25" customHeight="1">
      <c r="A97" s="241">
        <v>41</v>
      </c>
      <c r="B97" s="241" t="s">
        <v>261</v>
      </c>
      <c r="C97" s="242" t="s">
        <v>262</v>
      </c>
      <c r="D97" s="91" t="s">
        <v>28</v>
      </c>
      <c r="E97" s="93" t="s">
        <v>81</v>
      </c>
      <c r="F97" s="93" t="s">
        <v>257</v>
      </c>
      <c r="G97" s="93" t="s">
        <v>263</v>
      </c>
      <c r="H97" s="93" t="s">
        <v>83</v>
      </c>
      <c r="I97" s="94">
        <v>300</v>
      </c>
      <c r="J97" s="94">
        <v>0</v>
      </c>
      <c r="K97" s="94">
        <v>0</v>
      </c>
      <c r="L97" s="94">
        <f>SUM(I97:K97)</f>
        <v>300</v>
      </c>
      <c r="M97" s="84"/>
      <c r="N97" s="19"/>
    </row>
    <row r="98" spans="1:14" ht="54">
      <c r="A98" s="241"/>
      <c r="B98" s="241"/>
      <c r="C98" s="242"/>
      <c r="D98" s="92" t="s">
        <v>43</v>
      </c>
      <c r="E98" s="93"/>
      <c r="F98" s="93"/>
      <c r="G98" s="93"/>
      <c r="H98" s="93"/>
      <c r="I98" s="95">
        <f>I97</f>
        <v>300</v>
      </c>
      <c r="J98" s="95">
        <f>J97</f>
        <v>0</v>
      </c>
      <c r="K98" s="95">
        <f>K97</f>
        <v>0</v>
      </c>
      <c r="L98" s="95">
        <f>L97</f>
        <v>300</v>
      </c>
      <c r="M98" s="85"/>
    </row>
    <row r="99" spans="1:14" ht="16.5" customHeight="1">
      <c r="A99" s="246" t="s">
        <v>185</v>
      </c>
      <c r="B99" s="246"/>
      <c r="C99" s="246"/>
      <c r="D99" s="246"/>
      <c r="E99" s="246"/>
      <c r="F99" s="246"/>
      <c r="G99" s="246"/>
      <c r="H99" s="246"/>
      <c r="I99" s="246"/>
      <c r="J99" s="246"/>
      <c r="K99" s="246"/>
      <c r="L99" s="246"/>
    </row>
    <row r="100" spans="1:14" ht="36.75" customHeight="1">
      <c r="A100" s="246"/>
      <c r="B100" s="246"/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</row>
    <row r="101" spans="1:14" ht="18">
      <c r="A101" s="240"/>
      <c r="B101" s="240"/>
      <c r="C101" s="240"/>
      <c r="D101" s="240"/>
      <c r="E101" s="240"/>
      <c r="F101" s="240"/>
      <c r="G101" s="240"/>
      <c r="H101" s="240"/>
      <c r="I101" s="240"/>
      <c r="J101" s="240"/>
      <c r="K101" s="240"/>
      <c r="L101" s="240"/>
    </row>
    <row r="102" spans="1:14">
      <c r="A102" s="8"/>
      <c r="B102"/>
      <c r="C102"/>
      <c r="D102"/>
      <c r="E102"/>
      <c r="F102"/>
      <c r="G102"/>
      <c r="H102"/>
      <c r="I102"/>
      <c r="J102"/>
      <c r="K102"/>
      <c r="L102"/>
    </row>
    <row r="103" spans="1:14">
      <c r="A103" s="8"/>
      <c r="B103"/>
      <c r="C103"/>
      <c r="D103"/>
      <c r="E103"/>
      <c r="F103"/>
      <c r="G103"/>
      <c r="H103"/>
      <c r="I103"/>
      <c r="J103"/>
      <c r="K103"/>
      <c r="L103"/>
    </row>
    <row r="104" spans="1:14">
      <c r="A104" s="8"/>
      <c r="B104"/>
      <c r="C104"/>
      <c r="D104"/>
      <c r="E104"/>
      <c r="F104"/>
      <c r="G104"/>
      <c r="H104"/>
      <c r="I104"/>
      <c r="J104"/>
      <c r="K104"/>
      <c r="L104"/>
    </row>
  </sheetData>
  <mergeCells count="74">
    <mergeCell ref="A4:L4"/>
    <mergeCell ref="A5:L5"/>
    <mergeCell ref="B21:B22"/>
    <mergeCell ref="A13:L13"/>
    <mergeCell ref="B14:B16"/>
    <mergeCell ref="C14:C16"/>
    <mergeCell ref="D14:D16"/>
    <mergeCell ref="I14:L15"/>
    <mergeCell ref="A21:A22"/>
    <mergeCell ref="A6:L6"/>
    <mergeCell ref="A10:L10"/>
    <mergeCell ref="A11:L11"/>
    <mergeCell ref="E14:H15"/>
    <mergeCell ref="A14:A16"/>
    <mergeCell ref="I18:I19"/>
    <mergeCell ref="J18:J19"/>
    <mergeCell ref="A43:A44"/>
    <mergeCell ref="B48:C48"/>
    <mergeCell ref="A51:A53"/>
    <mergeCell ref="B45:C45"/>
    <mergeCell ref="H18:H19"/>
    <mergeCell ref="E18:E19"/>
    <mergeCell ref="A32:A34"/>
    <mergeCell ref="B32:B34"/>
    <mergeCell ref="C32:C34"/>
    <mergeCell ref="N72:N74"/>
    <mergeCell ref="C73:C84"/>
    <mergeCell ref="B73:B84"/>
    <mergeCell ref="A71:A72"/>
    <mergeCell ref="B51:B53"/>
    <mergeCell ref="C51:C53"/>
    <mergeCell ref="A73:A84"/>
    <mergeCell ref="A101:L101"/>
    <mergeCell ref="B97:B98"/>
    <mergeCell ref="A97:A98"/>
    <mergeCell ref="C97:C98"/>
    <mergeCell ref="A85:A92"/>
    <mergeCell ref="B85:B92"/>
    <mergeCell ref="C85:C92"/>
    <mergeCell ref="A99:L99"/>
    <mergeCell ref="A100:L100"/>
    <mergeCell ref="A93:A94"/>
    <mergeCell ref="B93:B94"/>
    <mergeCell ref="C93:C94"/>
    <mergeCell ref="A95:A96"/>
    <mergeCell ref="B95:B96"/>
    <mergeCell ref="C95:C96"/>
    <mergeCell ref="L18:L19"/>
    <mergeCell ref="G18:G19"/>
    <mergeCell ref="F18:F19"/>
    <mergeCell ref="A37:A38"/>
    <mergeCell ref="B37:B38"/>
    <mergeCell ref="A26:A28"/>
    <mergeCell ref="B26:B28"/>
    <mergeCell ref="C26:C28"/>
    <mergeCell ref="A29:A31"/>
    <mergeCell ref="B29:B31"/>
    <mergeCell ref="C29:C31"/>
    <mergeCell ref="H8:L8"/>
    <mergeCell ref="H2:L2"/>
    <mergeCell ref="H9:L9"/>
    <mergeCell ref="B71:B72"/>
    <mergeCell ref="C71:C72"/>
    <mergeCell ref="B69:C69"/>
    <mergeCell ref="B43:B44"/>
    <mergeCell ref="C43:C44"/>
    <mergeCell ref="C37:C38"/>
    <mergeCell ref="D26:D28"/>
    <mergeCell ref="C21:C22"/>
    <mergeCell ref="I3:L3"/>
    <mergeCell ref="A12:H12"/>
    <mergeCell ref="A18:A20"/>
    <mergeCell ref="B18:B20"/>
    <mergeCell ref="C18:C20"/>
  </mergeCells>
  <printOptions horizontalCentered="1" verticalCentered="1"/>
  <pageMargins left="3.937007874015748E-2" right="3.937007874015748E-2" top="0.15748031496062992" bottom="0.1181102362204724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06"/>
  <sheetViews>
    <sheetView tabSelected="1" view="pageBreakPreview" topLeftCell="A2" zoomScale="90" zoomScaleSheetLayoutView="90" workbookViewId="0">
      <selection activeCell="B32" sqref="B32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6384" width="13.85546875" style="3"/>
  </cols>
  <sheetData>
    <row r="2" spans="1:8" ht="114" customHeight="1">
      <c r="D2" s="276" t="s">
        <v>307</v>
      </c>
      <c r="E2" s="276"/>
      <c r="F2" s="276"/>
    </row>
    <row r="3" spans="1:8" ht="24" customHeight="1">
      <c r="D3" s="276" t="s">
        <v>144</v>
      </c>
      <c r="E3" s="276"/>
      <c r="F3" s="276"/>
    </row>
    <row r="4" spans="1:8" ht="14.25" hidden="1" customHeight="1">
      <c r="A4" s="270"/>
      <c r="B4" s="270"/>
      <c r="C4" s="270"/>
      <c r="D4" s="270"/>
      <c r="E4" s="270"/>
      <c r="F4" s="270"/>
      <c r="G4" s="9"/>
      <c r="H4" s="9"/>
    </row>
    <row r="5" spans="1:8" ht="3" customHeight="1">
      <c r="A5" s="270"/>
      <c r="B5" s="270"/>
      <c r="C5" s="270"/>
      <c r="D5" s="270"/>
      <c r="E5" s="270"/>
      <c r="F5" s="270"/>
      <c r="G5" s="9"/>
      <c r="H5" s="9"/>
    </row>
    <row r="6" spans="1:8" hidden="1">
      <c r="A6" s="270"/>
      <c r="B6" s="270"/>
      <c r="C6" s="270"/>
      <c r="D6" s="270"/>
      <c r="E6" s="270"/>
      <c r="F6" s="270"/>
      <c r="G6" s="9"/>
      <c r="H6" s="9"/>
    </row>
    <row r="7" spans="1:8" ht="15" hidden="1" customHeight="1">
      <c r="A7" s="9"/>
      <c r="B7" s="9"/>
      <c r="C7" s="9"/>
      <c r="D7" s="9"/>
      <c r="E7" s="9"/>
      <c r="F7" s="9"/>
      <c r="G7" s="9"/>
      <c r="H7" s="9"/>
    </row>
    <row r="8" spans="1:8">
      <c r="A8" s="202" t="s">
        <v>18</v>
      </c>
      <c r="B8" s="202"/>
      <c r="C8" s="202"/>
      <c r="D8" s="202"/>
      <c r="E8" s="202"/>
      <c r="F8" s="202"/>
      <c r="G8" s="4"/>
      <c r="H8" s="4"/>
    </row>
    <row r="9" spans="1:8">
      <c r="A9" s="202" t="s">
        <v>29</v>
      </c>
      <c r="B9" s="202"/>
      <c r="C9" s="202"/>
      <c r="D9" s="202"/>
      <c r="E9" s="202"/>
      <c r="F9" s="202"/>
      <c r="G9" s="4"/>
      <c r="H9" s="4"/>
    </row>
    <row r="10" spans="1:8">
      <c r="A10" s="202" t="s">
        <v>30</v>
      </c>
      <c r="B10" s="202"/>
      <c r="C10" s="202"/>
      <c r="D10" s="202"/>
      <c r="E10" s="202"/>
      <c r="F10" s="202"/>
      <c r="G10" s="4"/>
      <c r="H10" s="4"/>
    </row>
    <row r="11" spans="1:8">
      <c r="A11" s="202" t="s">
        <v>75</v>
      </c>
      <c r="B11" s="202"/>
      <c r="C11" s="202"/>
      <c r="D11" s="202"/>
      <c r="E11" s="202"/>
      <c r="F11" s="202"/>
      <c r="G11" s="4"/>
      <c r="H11" s="4"/>
    </row>
    <row r="12" spans="1:8">
      <c r="A12" s="272" t="s">
        <v>117</v>
      </c>
      <c r="B12" s="272"/>
      <c r="C12" s="272"/>
      <c r="D12" s="272"/>
      <c r="E12" s="272"/>
      <c r="F12" s="272"/>
      <c r="G12" s="4"/>
      <c r="H12" s="4"/>
    </row>
    <row r="13" spans="1:8" ht="12.75" customHeight="1">
      <c r="A13" s="256" t="s">
        <v>0</v>
      </c>
      <c r="B13" s="256" t="s">
        <v>31</v>
      </c>
      <c r="C13" s="273" t="s">
        <v>32</v>
      </c>
      <c r="D13" s="273"/>
      <c r="E13" s="273"/>
      <c r="F13" s="273"/>
    </row>
    <row r="14" spans="1:8" ht="15.75" hidden="1" customHeight="1">
      <c r="A14" s="257"/>
      <c r="B14" s="257"/>
      <c r="C14" s="256" t="s">
        <v>28</v>
      </c>
      <c r="D14" s="274"/>
      <c r="E14" s="274"/>
      <c r="F14" s="275"/>
    </row>
    <row r="15" spans="1:8" ht="51" customHeight="1">
      <c r="A15" s="258"/>
      <c r="B15" s="258"/>
      <c r="C15" s="258"/>
      <c r="D15" s="136" t="s">
        <v>202</v>
      </c>
      <c r="E15" s="136" t="s">
        <v>203</v>
      </c>
      <c r="F15" s="136" t="s">
        <v>204</v>
      </c>
      <c r="G15" s="5"/>
      <c r="H15" s="5"/>
    </row>
    <row r="16" spans="1:8">
      <c r="A16" s="22">
        <v>1</v>
      </c>
      <c r="B16" s="22">
        <v>2</v>
      </c>
      <c r="C16" s="22">
        <v>3</v>
      </c>
      <c r="D16" s="22">
        <v>6</v>
      </c>
      <c r="E16" s="22">
        <v>7</v>
      </c>
      <c r="F16" s="22">
        <v>8</v>
      </c>
      <c r="G16" s="6"/>
      <c r="H16" s="6"/>
    </row>
    <row r="17" spans="1:8" ht="42.75">
      <c r="A17" s="44">
        <v>1</v>
      </c>
      <c r="B17" s="44" t="s">
        <v>77</v>
      </c>
      <c r="C17" s="174">
        <f>SUM(D17:F17)</f>
        <v>223657.05240000004</v>
      </c>
      <c r="D17" s="174">
        <f>D19+D22+D24</f>
        <v>66235.252399999998</v>
      </c>
      <c r="E17" s="141">
        <f>E19+E22+E24+E26</f>
        <v>78710.900000000009</v>
      </c>
      <c r="F17" s="141">
        <f>F19+F22</f>
        <v>78710.900000000009</v>
      </c>
      <c r="G17" s="46"/>
      <c r="H17" s="6"/>
    </row>
    <row r="18" spans="1:8">
      <c r="A18" s="10">
        <v>2</v>
      </c>
      <c r="B18" s="10" t="s">
        <v>33</v>
      </c>
      <c r="C18" s="271"/>
      <c r="D18" s="271"/>
      <c r="E18" s="271"/>
      <c r="F18" s="271"/>
      <c r="G18" s="5"/>
      <c r="H18" s="5"/>
    </row>
    <row r="19" spans="1:8">
      <c r="A19" s="10">
        <v>3</v>
      </c>
      <c r="B19" s="10" t="s">
        <v>34</v>
      </c>
      <c r="C19" s="127">
        <f t="shared" ref="C19:C27" si="0">SUM(D19:F19)</f>
        <v>79815.496249999997</v>
      </c>
      <c r="D19" s="127">
        <f>D30+D41+D52+D63+D74+D85+D96</f>
        <v>28931.896249999998</v>
      </c>
      <c r="E19" s="41">
        <f>E30+E41+E52+E63+E96</f>
        <v>25441.8</v>
      </c>
      <c r="F19" s="41">
        <f>F30+F41+F52+F63+F96</f>
        <v>25441.8</v>
      </c>
      <c r="G19" s="20"/>
      <c r="H19" s="5"/>
    </row>
    <row r="20" spans="1:8" ht="16.5" customHeight="1">
      <c r="A20" s="10">
        <v>4</v>
      </c>
      <c r="B20" s="10" t="s">
        <v>35</v>
      </c>
      <c r="C20" s="41">
        <f t="shared" si="0"/>
        <v>0</v>
      </c>
      <c r="D20" s="41">
        <v>0</v>
      </c>
      <c r="E20" s="41">
        <v>0</v>
      </c>
      <c r="F20" s="41">
        <v>0</v>
      </c>
      <c r="G20" s="15"/>
      <c r="H20" s="7"/>
    </row>
    <row r="21" spans="1:8" ht="30.75" customHeight="1">
      <c r="A21" s="10">
        <v>5</v>
      </c>
      <c r="B21" s="10" t="s">
        <v>36</v>
      </c>
      <c r="C21" s="41">
        <f t="shared" si="0"/>
        <v>0</v>
      </c>
      <c r="D21" s="41">
        <v>0</v>
      </c>
      <c r="E21" s="41">
        <v>0</v>
      </c>
      <c r="F21" s="41">
        <v>0</v>
      </c>
      <c r="G21" s="7"/>
      <c r="H21" s="15">
        <f>D19+D22+D24</f>
        <v>66235.252399999998</v>
      </c>
    </row>
    <row r="22" spans="1:8">
      <c r="A22" s="10">
        <v>6</v>
      </c>
      <c r="B22" s="10" t="s">
        <v>37</v>
      </c>
      <c r="C22" s="127">
        <f>SUM(D22:F22)</f>
        <v>143841.55615000002</v>
      </c>
      <c r="D22" s="127">
        <f>D33+D44+D55+D66+D77+D88</f>
        <v>37303.35615</v>
      </c>
      <c r="E22" s="41">
        <f>E55+E77</f>
        <v>53269.100000000006</v>
      </c>
      <c r="F22" s="41">
        <f>F55+F77</f>
        <v>53269.100000000006</v>
      </c>
      <c r="G22" s="7"/>
      <c r="H22" s="15"/>
    </row>
    <row r="23" spans="1:8">
      <c r="A23" s="10">
        <v>7</v>
      </c>
      <c r="B23" s="10" t="s">
        <v>35</v>
      </c>
      <c r="C23" s="41">
        <f t="shared" si="0"/>
        <v>0</v>
      </c>
      <c r="D23" s="41">
        <v>0</v>
      </c>
      <c r="E23" s="41">
        <v>0</v>
      </c>
      <c r="F23" s="41">
        <v>0</v>
      </c>
      <c r="G23" s="7"/>
      <c r="H23" s="7"/>
    </row>
    <row r="24" spans="1:8">
      <c r="A24" s="10">
        <v>8</v>
      </c>
      <c r="B24" s="10" t="s">
        <v>38</v>
      </c>
      <c r="C24" s="41">
        <f t="shared" si="0"/>
        <v>0</v>
      </c>
      <c r="D24" s="41">
        <v>0</v>
      </c>
      <c r="E24" s="41">
        <v>0</v>
      </c>
      <c r="F24" s="41">
        <v>0</v>
      </c>
      <c r="G24" s="7"/>
      <c r="H24" s="7"/>
    </row>
    <row r="25" spans="1:8">
      <c r="A25" s="10">
        <v>9</v>
      </c>
      <c r="B25" s="10" t="s">
        <v>35</v>
      </c>
      <c r="C25" s="41">
        <f t="shared" si="0"/>
        <v>0</v>
      </c>
      <c r="D25" s="41">
        <v>0</v>
      </c>
      <c r="E25" s="41">
        <v>0</v>
      </c>
      <c r="F25" s="41">
        <v>0</v>
      </c>
      <c r="G25" s="7"/>
      <c r="H25" s="7"/>
    </row>
    <row r="26" spans="1:8">
      <c r="A26" s="10">
        <v>10</v>
      </c>
      <c r="B26" s="10" t="s">
        <v>39</v>
      </c>
      <c r="C26" s="41">
        <f t="shared" si="0"/>
        <v>0</v>
      </c>
      <c r="D26" s="41">
        <v>0</v>
      </c>
      <c r="E26" s="41">
        <v>0</v>
      </c>
      <c r="F26" s="41">
        <v>0</v>
      </c>
    </row>
    <row r="27" spans="1:8">
      <c r="A27" s="10">
        <v>11</v>
      </c>
      <c r="B27" s="10" t="s">
        <v>35</v>
      </c>
      <c r="C27" s="41">
        <f t="shared" si="0"/>
        <v>0</v>
      </c>
      <c r="D27" s="41">
        <v>0</v>
      </c>
      <c r="E27" s="41">
        <v>0</v>
      </c>
      <c r="F27" s="41">
        <v>0</v>
      </c>
    </row>
    <row r="28" spans="1:8" ht="28.5">
      <c r="A28" s="45">
        <v>12</v>
      </c>
      <c r="B28" s="45" t="s">
        <v>76</v>
      </c>
      <c r="C28" s="173">
        <f>D28+E28+F28</f>
        <v>53361.76096</v>
      </c>
      <c r="D28" s="173">
        <f>D30+D33</f>
        <v>24021.76096</v>
      </c>
      <c r="E28" s="142">
        <f>E30+E33+E35+E37</f>
        <v>14670</v>
      </c>
      <c r="F28" s="142">
        <f>F30+F33+F35</f>
        <v>14670</v>
      </c>
      <c r="G28" s="80"/>
    </row>
    <row r="29" spans="1:8">
      <c r="A29" s="10">
        <v>13</v>
      </c>
      <c r="B29" s="10" t="s">
        <v>33</v>
      </c>
      <c r="C29" s="271"/>
      <c r="D29" s="271"/>
      <c r="E29" s="271"/>
      <c r="F29" s="271"/>
    </row>
    <row r="30" spans="1:8">
      <c r="A30" s="10">
        <v>14</v>
      </c>
      <c r="B30" s="10" t="s">
        <v>34</v>
      </c>
      <c r="C30" s="127">
        <f>SUM(D30:F30)</f>
        <v>44561.76096</v>
      </c>
      <c r="D30" s="127">
        <f>'Прил. 2'!I23+'Прил. 2'!I24+'Прил. 2'!I31+'Прил. 2'!I34+'Прил. 2'!I35+'Прил. 2'!I36</f>
        <v>15221.760959999998</v>
      </c>
      <c r="E30" s="41">
        <f>'Прил. 2'!J23+'Прил. 2'!J24</f>
        <v>14670</v>
      </c>
      <c r="F30" s="41">
        <f>'Прил. 2'!K23+'Прил. 2'!K24</f>
        <v>14670</v>
      </c>
    </row>
    <row r="31" spans="1:8">
      <c r="A31" s="10">
        <v>15</v>
      </c>
      <c r="B31" s="10" t="s">
        <v>35</v>
      </c>
      <c r="C31" s="41">
        <f>SUM(D31:F31)</f>
        <v>143.363</v>
      </c>
      <c r="D31" s="172">
        <f>'Прил. 2'!I31+'Прил. 2'!I34</f>
        <v>143.363</v>
      </c>
      <c r="E31" s="41">
        <v>0</v>
      </c>
      <c r="F31" s="41">
        <v>0</v>
      </c>
    </row>
    <row r="32" spans="1:8" ht="30">
      <c r="A32" s="10">
        <v>16</v>
      </c>
      <c r="B32" s="10" t="s">
        <v>36</v>
      </c>
      <c r="C32" s="41">
        <f>SUM(D32:F32)</f>
        <v>0</v>
      </c>
      <c r="D32" s="41">
        <v>0</v>
      </c>
      <c r="E32" s="41">
        <v>0</v>
      </c>
      <c r="F32" s="41">
        <v>0</v>
      </c>
    </row>
    <row r="33" spans="1:6">
      <c r="A33" s="10">
        <v>17</v>
      </c>
      <c r="B33" s="10" t="s">
        <v>37</v>
      </c>
      <c r="C33" s="41">
        <f>D33+E33+F33</f>
        <v>8800</v>
      </c>
      <c r="D33" s="41">
        <f>'Прил. 2'!I30+'Прил. 2'!I33</f>
        <v>8800</v>
      </c>
      <c r="E33" s="41">
        <v>0</v>
      </c>
      <c r="F33" s="41">
        <v>0</v>
      </c>
    </row>
    <row r="34" spans="1:6">
      <c r="A34" s="10">
        <v>18</v>
      </c>
      <c r="B34" s="10" t="s">
        <v>35</v>
      </c>
      <c r="C34" s="41">
        <f t="shared" ref="C34:C39" si="1">SUM(D34:F34)</f>
        <v>8800</v>
      </c>
      <c r="D34" s="41">
        <f>D33</f>
        <v>8800</v>
      </c>
      <c r="E34" s="41">
        <v>0</v>
      </c>
      <c r="F34" s="41">
        <v>0</v>
      </c>
    </row>
    <row r="35" spans="1:6">
      <c r="A35" s="10">
        <v>19</v>
      </c>
      <c r="B35" s="10" t="s">
        <v>38</v>
      </c>
      <c r="C35" s="41">
        <f t="shared" si="1"/>
        <v>0</v>
      </c>
      <c r="D35" s="41">
        <v>0</v>
      </c>
      <c r="E35" s="41">
        <v>0</v>
      </c>
      <c r="F35" s="41">
        <v>0</v>
      </c>
    </row>
    <row r="36" spans="1:6">
      <c r="A36" s="10">
        <v>20</v>
      </c>
      <c r="B36" s="10" t="s">
        <v>35</v>
      </c>
      <c r="C36" s="41">
        <f t="shared" si="1"/>
        <v>0</v>
      </c>
      <c r="D36" s="41">
        <v>0</v>
      </c>
      <c r="E36" s="41">
        <v>0</v>
      </c>
      <c r="F36" s="41">
        <v>0</v>
      </c>
    </row>
    <row r="37" spans="1:6">
      <c r="A37" s="10">
        <v>21</v>
      </c>
      <c r="B37" s="10" t="s">
        <v>39</v>
      </c>
      <c r="C37" s="41">
        <f t="shared" si="1"/>
        <v>0</v>
      </c>
      <c r="D37" s="41">
        <v>0</v>
      </c>
      <c r="E37" s="41">
        <v>0</v>
      </c>
      <c r="F37" s="41">
        <v>0</v>
      </c>
    </row>
    <row r="38" spans="1:6">
      <c r="A38" s="10">
        <v>22</v>
      </c>
      <c r="B38" s="10" t="s">
        <v>35</v>
      </c>
      <c r="C38" s="41">
        <f t="shared" si="1"/>
        <v>0</v>
      </c>
      <c r="D38" s="41">
        <v>0</v>
      </c>
      <c r="E38" s="41">
        <v>0</v>
      </c>
      <c r="F38" s="41">
        <v>0</v>
      </c>
    </row>
    <row r="39" spans="1:6" ht="28.5">
      <c r="A39" s="45">
        <v>23</v>
      </c>
      <c r="B39" s="45" t="s">
        <v>78</v>
      </c>
      <c r="C39" s="142">
        <f t="shared" si="1"/>
        <v>0</v>
      </c>
      <c r="D39" s="142">
        <f>D41+D44+D46+D48</f>
        <v>0</v>
      </c>
      <c r="E39" s="142">
        <f>E41+E44+E46+E48</f>
        <v>0</v>
      </c>
      <c r="F39" s="142">
        <f>F41+F44+F46</f>
        <v>0</v>
      </c>
    </row>
    <row r="40" spans="1:6">
      <c r="A40" s="10">
        <v>24</v>
      </c>
      <c r="B40" s="10" t="s">
        <v>33</v>
      </c>
      <c r="C40" s="41"/>
      <c r="D40" s="41"/>
      <c r="E40" s="41"/>
      <c r="F40" s="41"/>
    </row>
    <row r="41" spans="1:6">
      <c r="A41" s="10">
        <v>25</v>
      </c>
      <c r="B41" s="10" t="s">
        <v>34</v>
      </c>
      <c r="C41" s="41">
        <f t="shared" ref="C41:C49" si="2">SUM(D41:F41)</f>
        <v>0</v>
      </c>
      <c r="D41" s="41">
        <f>'Прил. 2'!I42</f>
        <v>0</v>
      </c>
      <c r="E41" s="41">
        <f>'Прил. 2'!I42</f>
        <v>0</v>
      </c>
      <c r="F41" s="41">
        <f>'Прил. 2'!J42</f>
        <v>0</v>
      </c>
    </row>
    <row r="42" spans="1:6">
      <c r="A42" s="10">
        <v>26</v>
      </c>
      <c r="B42" s="10" t="s">
        <v>35</v>
      </c>
      <c r="C42" s="41">
        <f t="shared" si="2"/>
        <v>0</v>
      </c>
      <c r="D42" s="41">
        <f>D41</f>
        <v>0</v>
      </c>
      <c r="E42" s="41">
        <f>E41</f>
        <v>0</v>
      </c>
      <c r="F42" s="41">
        <f>F41</f>
        <v>0</v>
      </c>
    </row>
    <row r="43" spans="1:6" ht="30">
      <c r="A43" s="10">
        <v>27</v>
      </c>
      <c r="B43" s="10" t="s">
        <v>36</v>
      </c>
      <c r="C43" s="41">
        <f t="shared" si="2"/>
        <v>0</v>
      </c>
      <c r="D43" s="41">
        <v>0</v>
      </c>
      <c r="E43" s="41">
        <v>0</v>
      </c>
      <c r="F43" s="41">
        <v>0</v>
      </c>
    </row>
    <row r="44" spans="1:6">
      <c r="A44" s="10">
        <v>28</v>
      </c>
      <c r="B44" s="10" t="s">
        <v>37</v>
      </c>
      <c r="C44" s="41">
        <f t="shared" si="2"/>
        <v>0</v>
      </c>
      <c r="D44" s="41">
        <v>0</v>
      </c>
      <c r="E44" s="41">
        <v>0</v>
      </c>
      <c r="F44" s="41">
        <v>0</v>
      </c>
    </row>
    <row r="45" spans="1:6">
      <c r="A45" s="10">
        <v>29</v>
      </c>
      <c r="B45" s="10" t="s">
        <v>35</v>
      </c>
      <c r="C45" s="41">
        <f t="shared" si="2"/>
        <v>0</v>
      </c>
      <c r="D45" s="41">
        <v>0</v>
      </c>
      <c r="E45" s="41">
        <v>0</v>
      </c>
      <c r="F45" s="41">
        <v>0</v>
      </c>
    </row>
    <row r="46" spans="1:6">
      <c r="A46" s="10">
        <v>30</v>
      </c>
      <c r="B46" s="10" t="s">
        <v>38</v>
      </c>
      <c r="C46" s="41">
        <f t="shared" si="2"/>
        <v>0</v>
      </c>
      <c r="D46" s="41">
        <v>0</v>
      </c>
      <c r="E46" s="41">
        <v>0</v>
      </c>
      <c r="F46" s="41">
        <v>0</v>
      </c>
    </row>
    <row r="47" spans="1:6">
      <c r="A47" s="10">
        <v>31</v>
      </c>
      <c r="B47" s="10" t="s">
        <v>35</v>
      </c>
      <c r="C47" s="41">
        <f t="shared" si="2"/>
        <v>0</v>
      </c>
      <c r="D47" s="41">
        <v>0</v>
      </c>
      <c r="E47" s="41">
        <v>0</v>
      </c>
      <c r="F47" s="41">
        <v>0</v>
      </c>
    </row>
    <row r="48" spans="1:6">
      <c r="A48" s="10">
        <v>32</v>
      </c>
      <c r="B48" s="10" t="s">
        <v>39</v>
      </c>
      <c r="C48" s="41">
        <f t="shared" si="2"/>
        <v>0</v>
      </c>
      <c r="D48" s="41">
        <v>0</v>
      </c>
      <c r="E48" s="41">
        <v>0</v>
      </c>
      <c r="F48" s="41">
        <v>0</v>
      </c>
    </row>
    <row r="49" spans="1:8">
      <c r="A49" s="10">
        <v>33</v>
      </c>
      <c r="B49" s="10" t="s">
        <v>35</v>
      </c>
      <c r="C49" s="41">
        <f t="shared" si="2"/>
        <v>0</v>
      </c>
      <c r="D49" s="41">
        <v>0</v>
      </c>
      <c r="E49" s="41">
        <v>0</v>
      </c>
      <c r="F49" s="41">
        <v>0</v>
      </c>
    </row>
    <row r="50" spans="1:8" ht="32.25" customHeight="1">
      <c r="A50" s="45">
        <v>34</v>
      </c>
      <c r="B50" s="45" t="s">
        <v>112</v>
      </c>
      <c r="C50" s="173">
        <f>C52+C55</f>
        <v>14623.86729</v>
      </c>
      <c r="D50" s="176">
        <f>D52+D55</f>
        <v>5644.8672900000001</v>
      </c>
      <c r="E50" s="143">
        <f>E52+E55</f>
        <v>4489.5</v>
      </c>
      <c r="F50" s="143">
        <f>F52+F55+F57+F59</f>
        <v>4489.5</v>
      </c>
      <c r="G50" s="196">
        <f>D50+E50+F50</f>
        <v>14623.86729</v>
      </c>
    </row>
    <row r="51" spans="1:8">
      <c r="A51" s="10">
        <v>35</v>
      </c>
      <c r="B51" s="10" t="s">
        <v>33</v>
      </c>
      <c r="C51" s="41"/>
      <c r="D51" s="41"/>
      <c r="E51" s="41"/>
      <c r="F51" s="41"/>
    </row>
    <row r="52" spans="1:8">
      <c r="A52" s="10">
        <v>36</v>
      </c>
      <c r="B52" s="10" t="s">
        <v>34</v>
      </c>
      <c r="C52" s="127">
        <f>D52+E52+F52</f>
        <v>12968.467290000001</v>
      </c>
      <c r="D52" s="175">
        <f>'Прил. 2'!I46+'Прил. 2'!I47+'Прил. 2'!I49+'Прил. 2'!I53+'Прил. 2'!I55+'Прил. 2'!I56+'Прил. 2'!I57+'Прил. 2'!I58+'Прил. 2'!I59+'Прил. 2'!I62+'Прил. 2'!I63+'Прил. 2'!I64+'Прил. 2'!I65+'Прил. 2'!I66+'Прил. 2'!I67+'Прил. 2'!I68+'Прил. 2'!I70</f>
        <v>5093.06729</v>
      </c>
      <c r="E52" s="41">
        <f>'Прил. 2'!J46+'Прил. 2'!J49+'Прил. 2'!J53+'Прил. 2'!J56+'Прил. 2'!J57+'Прил. 2'!J58+'Прил. 2'!J59+'Прил. 2'!J70</f>
        <v>3937.7000000000003</v>
      </c>
      <c r="F52" s="41">
        <f>'Прил. 2'!K49+'Прил. 2'!K46+'Прил. 2'!K53+'Прил. 2'!K56+'Прил. 2'!K57+'Прил. 2'!K58+'Прил. 2'!K59+'Прил. 2'!K70</f>
        <v>3937.7000000000003</v>
      </c>
      <c r="G52" s="68"/>
    </row>
    <row r="53" spans="1:8">
      <c r="A53" s="10">
        <v>37</v>
      </c>
      <c r="B53" s="10" t="s">
        <v>35</v>
      </c>
      <c r="C53" s="41">
        <f t="shared" ref="C53:C61" si="3">SUM(D53:F53)</f>
        <v>0</v>
      </c>
      <c r="D53" s="41">
        <v>0</v>
      </c>
      <c r="E53" s="41">
        <v>0</v>
      </c>
      <c r="F53" s="41">
        <v>0</v>
      </c>
      <c r="G53" s="68"/>
    </row>
    <row r="54" spans="1:8" ht="30">
      <c r="A54" s="10">
        <v>38</v>
      </c>
      <c r="B54" s="10" t="s">
        <v>36</v>
      </c>
      <c r="C54" s="41">
        <f t="shared" si="3"/>
        <v>0</v>
      </c>
      <c r="D54" s="41">
        <v>0</v>
      </c>
      <c r="E54" s="41">
        <v>0</v>
      </c>
      <c r="F54" s="41">
        <v>0</v>
      </c>
    </row>
    <row r="55" spans="1:8">
      <c r="A55" s="10">
        <v>39</v>
      </c>
      <c r="B55" s="10" t="s">
        <v>37</v>
      </c>
      <c r="C55" s="41">
        <f>SUM(D55:F55)</f>
        <v>1655.3999999999999</v>
      </c>
      <c r="D55" s="41">
        <f>'Прил. 2'!I50+'Прил. 2'!I52</f>
        <v>551.79999999999995</v>
      </c>
      <c r="E55" s="41">
        <f>'Прил. 2'!K50+'Прил. 2'!K52</f>
        <v>551.79999999999995</v>
      </c>
      <c r="F55" s="41">
        <f>'Прил. 2'!K50+'Прил. 2'!K52</f>
        <v>551.79999999999995</v>
      </c>
      <c r="G55" s="177"/>
    </row>
    <row r="56" spans="1:8">
      <c r="A56" s="10">
        <v>40</v>
      </c>
      <c r="B56" s="10" t="s">
        <v>35</v>
      </c>
      <c r="C56" s="41">
        <f t="shared" si="3"/>
        <v>0</v>
      </c>
      <c r="D56" s="41">
        <v>0</v>
      </c>
      <c r="E56" s="41">
        <v>0</v>
      </c>
      <c r="F56" s="41">
        <v>0</v>
      </c>
    </row>
    <row r="57" spans="1:8">
      <c r="A57" s="10">
        <v>41</v>
      </c>
      <c r="B57" s="10" t="s">
        <v>38</v>
      </c>
      <c r="C57" s="41">
        <f t="shared" si="3"/>
        <v>0</v>
      </c>
      <c r="D57" s="41">
        <v>0</v>
      </c>
      <c r="E57" s="41">
        <v>0</v>
      </c>
      <c r="F57" s="41">
        <v>0</v>
      </c>
    </row>
    <row r="58" spans="1:8">
      <c r="A58" s="10">
        <v>42</v>
      </c>
      <c r="B58" s="10" t="s">
        <v>35</v>
      </c>
      <c r="C58" s="41">
        <f t="shared" si="3"/>
        <v>0</v>
      </c>
      <c r="D58" s="41">
        <v>0</v>
      </c>
      <c r="E58" s="41">
        <v>0</v>
      </c>
      <c r="F58" s="41">
        <v>0</v>
      </c>
    </row>
    <row r="59" spans="1:8">
      <c r="A59" s="10">
        <v>43</v>
      </c>
      <c r="B59" s="10" t="s">
        <v>39</v>
      </c>
      <c r="C59" s="41">
        <f t="shared" si="3"/>
        <v>0</v>
      </c>
      <c r="D59" s="41">
        <v>0</v>
      </c>
      <c r="E59" s="41">
        <v>0</v>
      </c>
      <c r="F59" s="41">
        <v>0</v>
      </c>
    </row>
    <row r="60" spans="1:8">
      <c r="A60" s="10">
        <v>44</v>
      </c>
      <c r="B60" s="10" t="s">
        <v>35</v>
      </c>
      <c r="C60" s="41">
        <f t="shared" si="3"/>
        <v>0</v>
      </c>
      <c r="D60" s="41">
        <v>0</v>
      </c>
      <c r="E60" s="41">
        <v>0</v>
      </c>
      <c r="F60" s="41">
        <v>0</v>
      </c>
    </row>
    <row r="61" spans="1:8" ht="28.5">
      <c r="A61" s="45">
        <v>45</v>
      </c>
      <c r="B61" s="45" t="s">
        <v>79</v>
      </c>
      <c r="C61" s="173">
        <f t="shared" si="3"/>
        <v>20919.524149999997</v>
      </c>
      <c r="D61" s="173">
        <f>D63+D66+D68+D70</f>
        <v>7251.3241500000004</v>
      </c>
      <c r="E61" s="142">
        <f>E63+E66+E68+E70</f>
        <v>6834.0999999999995</v>
      </c>
      <c r="F61" s="142">
        <f>F63+F66+F68+F70</f>
        <v>6834.0999999999995</v>
      </c>
    </row>
    <row r="62" spans="1:8">
      <c r="A62" s="10">
        <v>45</v>
      </c>
      <c r="B62" s="10" t="s">
        <v>33</v>
      </c>
      <c r="C62" s="41"/>
      <c r="D62" s="41"/>
      <c r="E62" s="41"/>
      <c r="F62" s="41"/>
    </row>
    <row r="63" spans="1:8" ht="21" customHeight="1">
      <c r="A63" s="10">
        <v>47</v>
      </c>
      <c r="B63" s="10" t="s">
        <v>34</v>
      </c>
      <c r="C63" s="127">
        <f t="shared" ref="C63:C71" si="4">SUM(D63:F63)</f>
        <v>20685.268</v>
      </c>
      <c r="D63" s="184">
        <f>'Прил. 2'!I74+'Прил. 2'!I75+'Прил. 2'!I76+'Прил. 2'!I77+'Прил. 2'!I78+'Прил. 2'!I79+'Прил. 2'!I84+'Прил. 2'!I86+'Прил. 2'!I87+'Прил. 2'!I88+'Прил. 2'!I89+'Прил. 2'!I92</f>
        <v>7017.0680000000002</v>
      </c>
      <c r="E63" s="41">
        <f>'Прил. 2'!J73+'Прил. 2'!J85</f>
        <v>6834.0999999999995</v>
      </c>
      <c r="F63" s="41">
        <f>'Прил. 2'!J71</f>
        <v>6834.0999999999995</v>
      </c>
      <c r="H63" s="14">
        <v>6934.5680000000002</v>
      </c>
    </row>
    <row r="64" spans="1:8">
      <c r="A64" s="10">
        <v>48</v>
      </c>
      <c r="B64" s="10" t="s">
        <v>35</v>
      </c>
      <c r="C64" s="41">
        <f t="shared" si="4"/>
        <v>0</v>
      </c>
      <c r="D64" s="41">
        <v>0</v>
      </c>
      <c r="E64" s="41">
        <v>0</v>
      </c>
      <c r="F64" s="41">
        <v>0</v>
      </c>
    </row>
    <row r="65" spans="1:8" ht="30">
      <c r="A65" s="10">
        <v>49</v>
      </c>
      <c r="B65" s="10" t="s">
        <v>36</v>
      </c>
      <c r="C65" s="41">
        <f t="shared" si="4"/>
        <v>0</v>
      </c>
      <c r="D65" s="41">
        <v>0</v>
      </c>
      <c r="E65" s="41">
        <v>0</v>
      </c>
      <c r="F65" s="41">
        <v>0</v>
      </c>
    </row>
    <row r="66" spans="1:8">
      <c r="A66" s="10">
        <v>50</v>
      </c>
      <c r="B66" s="10" t="s">
        <v>37</v>
      </c>
      <c r="C66" s="127">
        <f t="shared" si="4"/>
        <v>234.25615000000002</v>
      </c>
      <c r="D66" s="127">
        <f>'Прил. 2'!I80+'Прил. 2'!I81+'Прил. 2'!I82+'Прил. 2'!I83+'Прил. 2'!I90+'Прил. 2'!I91</f>
        <v>234.25615000000002</v>
      </c>
      <c r="E66" s="41">
        <v>0</v>
      </c>
      <c r="F66" s="41">
        <v>0</v>
      </c>
      <c r="H66" s="3">
        <v>234.25614999999999</v>
      </c>
    </row>
    <row r="67" spans="1:8">
      <c r="A67" s="10">
        <v>51</v>
      </c>
      <c r="B67" s="10" t="s">
        <v>35</v>
      </c>
      <c r="C67" s="183">
        <f t="shared" si="4"/>
        <v>0</v>
      </c>
      <c r="D67" s="41">
        <v>0</v>
      </c>
      <c r="E67" s="41">
        <v>0</v>
      </c>
      <c r="F67" s="41">
        <v>0</v>
      </c>
    </row>
    <row r="68" spans="1:8">
      <c r="A68" s="10">
        <v>52</v>
      </c>
      <c r="B68" s="10" t="s">
        <v>38</v>
      </c>
      <c r="C68" s="41">
        <f t="shared" si="4"/>
        <v>0</v>
      </c>
      <c r="D68" s="41">
        <v>0</v>
      </c>
      <c r="E68" s="41">
        <v>0</v>
      </c>
      <c r="F68" s="41">
        <v>0</v>
      </c>
    </row>
    <row r="69" spans="1:8">
      <c r="A69" s="10">
        <v>53</v>
      </c>
      <c r="B69" s="10" t="s">
        <v>35</v>
      </c>
      <c r="C69" s="41">
        <f t="shared" si="4"/>
        <v>0</v>
      </c>
      <c r="D69" s="41">
        <v>0</v>
      </c>
      <c r="E69" s="41">
        <v>0</v>
      </c>
      <c r="F69" s="41">
        <v>0</v>
      </c>
    </row>
    <row r="70" spans="1:8">
      <c r="A70" s="10">
        <v>54</v>
      </c>
      <c r="B70" s="10" t="s">
        <v>39</v>
      </c>
      <c r="C70" s="41">
        <f t="shared" si="4"/>
        <v>0</v>
      </c>
      <c r="D70" s="41">
        <v>0</v>
      </c>
      <c r="E70" s="41">
        <v>0</v>
      </c>
      <c r="F70" s="41">
        <v>0</v>
      </c>
    </row>
    <row r="71" spans="1:8">
      <c r="A71" s="10">
        <v>55</v>
      </c>
      <c r="B71" s="10" t="s">
        <v>35</v>
      </c>
      <c r="C71" s="41">
        <f t="shared" si="4"/>
        <v>0</v>
      </c>
      <c r="D71" s="41">
        <v>0</v>
      </c>
      <c r="E71" s="41">
        <v>0</v>
      </c>
      <c r="F71" s="41">
        <v>0</v>
      </c>
    </row>
    <row r="72" spans="1:8" ht="42.75">
      <c r="A72" s="45">
        <v>56</v>
      </c>
      <c r="B72" s="45" t="s">
        <v>264</v>
      </c>
      <c r="C72" s="142">
        <f>SUM(C74:C82)</f>
        <v>133151.90000000002</v>
      </c>
      <c r="D72" s="142">
        <f>SUM(D74:D82)</f>
        <v>27717.3</v>
      </c>
      <c r="E72" s="142">
        <f>SUM(E74:E82)</f>
        <v>52717.3</v>
      </c>
      <c r="F72" s="142">
        <f>SUM(F74:F82)</f>
        <v>52717.3</v>
      </c>
    </row>
    <row r="73" spans="1:8">
      <c r="A73" s="10">
        <v>57</v>
      </c>
      <c r="B73" s="10" t="s">
        <v>33</v>
      </c>
      <c r="C73" s="153"/>
      <c r="D73" s="153"/>
      <c r="E73" s="153"/>
      <c r="F73" s="153"/>
    </row>
    <row r="74" spans="1:8">
      <c r="A74" s="10">
        <v>58</v>
      </c>
      <c r="B74" s="10" t="s">
        <v>34</v>
      </c>
      <c r="C74" s="153">
        <f t="shared" ref="C74:C82" si="5">SUM(D74:F74)</f>
        <v>0</v>
      </c>
      <c r="D74" s="153">
        <v>0</v>
      </c>
      <c r="E74" s="153">
        <v>0</v>
      </c>
      <c r="F74" s="153">
        <v>0</v>
      </c>
    </row>
    <row r="75" spans="1:8">
      <c r="A75" s="10">
        <v>59</v>
      </c>
      <c r="B75" s="10" t="s">
        <v>35</v>
      </c>
      <c r="C75" s="153">
        <f t="shared" si="5"/>
        <v>0</v>
      </c>
      <c r="D75" s="153">
        <v>0</v>
      </c>
      <c r="E75" s="153">
        <v>0</v>
      </c>
      <c r="F75" s="153">
        <v>0</v>
      </c>
    </row>
    <row r="76" spans="1:8" ht="30">
      <c r="A76" s="10">
        <v>60</v>
      </c>
      <c r="B76" s="10" t="s">
        <v>36</v>
      </c>
      <c r="C76" s="153">
        <f t="shared" si="5"/>
        <v>0</v>
      </c>
      <c r="D76" s="153">
        <v>0</v>
      </c>
      <c r="E76" s="153">
        <v>0</v>
      </c>
      <c r="F76" s="153">
        <v>0</v>
      </c>
    </row>
    <row r="77" spans="1:8">
      <c r="A77" s="10">
        <v>61</v>
      </c>
      <c r="B77" s="10" t="s">
        <v>37</v>
      </c>
      <c r="C77" s="153">
        <f t="shared" si="5"/>
        <v>133151.90000000002</v>
      </c>
      <c r="D77" s="153">
        <f>'Прил. 2'!I93</f>
        <v>27717.3</v>
      </c>
      <c r="E77" s="153">
        <f>'Прил. 2'!J93</f>
        <v>52717.3</v>
      </c>
      <c r="F77" s="153">
        <f>'Прил. 2'!K93</f>
        <v>52717.3</v>
      </c>
    </row>
    <row r="78" spans="1:8">
      <c r="A78" s="10">
        <v>62</v>
      </c>
      <c r="B78" s="10" t="s">
        <v>35</v>
      </c>
      <c r="C78" s="153">
        <f t="shared" si="5"/>
        <v>0</v>
      </c>
      <c r="D78" s="153">
        <v>0</v>
      </c>
      <c r="E78" s="153">
        <v>0</v>
      </c>
      <c r="F78" s="153">
        <v>0</v>
      </c>
    </row>
    <row r="79" spans="1:8">
      <c r="A79" s="10">
        <v>63</v>
      </c>
      <c r="B79" s="10" t="s">
        <v>38</v>
      </c>
      <c r="C79" s="153">
        <f t="shared" si="5"/>
        <v>0</v>
      </c>
      <c r="D79" s="153">
        <v>0</v>
      </c>
      <c r="E79" s="153">
        <v>0</v>
      </c>
      <c r="F79" s="153">
        <v>0</v>
      </c>
    </row>
    <row r="80" spans="1:8">
      <c r="A80" s="10">
        <v>64</v>
      </c>
      <c r="B80" s="10" t="s">
        <v>35</v>
      </c>
      <c r="C80" s="153">
        <f t="shared" si="5"/>
        <v>0</v>
      </c>
      <c r="D80" s="153">
        <v>0</v>
      </c>
      <c r="E80" s="153">
        <v>0</v>
      </c>
      <c r="F80" s="153">
        <v>0</v>
      </c>
    </row>
    <row r="81" spans="1:6">
      <c r="A81" s="10">
        <v>65</v>
      </c>
      <c r="B81" s="10" t="s">
        <v>39</v>
      </c>
      <c r="C81" s="153">
        <f t="shared" si="5"/>
        <v>0</v>
      </c>
      <c r="D81" s="153">
        <v>0</v>
      </c>
      <c r="E81" s="153">
        <v>0</v>
      </c>
      <c r="F81" s="153">
        <v>0</v>
      </c>
    </row>
    <row r="82" spans="1:6">
      <c r="A82" s="10">
        <v>66</v>
      </c>
      <c r="B82" s="10" t="s">
        <v>35</v>
      </c>
      <c r="C82" s="153">
        <f t="shared" si="5"/>
        <v>0</v>
      </c>
      <c r="D82" s="153">
        <v>0</v>
      </c>
      <c r="E82" s="153">
        <v>0</v>
      </c>
      <c r="F82" s="153">
        <v>0</v>
      </c>
    </row>
    <row r="83" spans="1:6" ht="57">
      <c r="A83" s="45">
        <v>67</v>
      </c>
      <c r="B83" s="45" t="s">
        <v>265</v>
      </c>
      <c r="C83" s="142">
        <f>SUM(C85:C93)</f>
        <v>1300</v>
      </c>
      <c r="D83" s="142">
        <f>SUM(D85:D93)</f>
        <v>1300</v>
      </c>
      <c r="E83" s="142">
        <f>SUM(E85:E93)</f>
        <v>0</v>
      </c>
      <c r="F83" s="142">
        <f>SUM(F85:F93)</f>
        <v>0</v>
      </c>
    </row>
    <row r="84" spans="1:6">
      <c r="A84" s="10">
        <v>68</v>
      </c>
      <c r="B84" s="10" t="s">
        <v>33</v>
      </c>
      <c r="C84" s="153"/>
      <c r="D84" s="153"/>
      <c r="E84" s="153"/>
      <c r="F84" s="153"/>
    </row>
    <row r="85" spans="1:6">
      <c r="A85" s="10">
        <v>69</v>
      </c>
      <c r="B85" s="10" t="s">
        <v>34</v>
      </c>
      <c r="C85" s="153">
        <f t="shared" ref="C85:C93" si="6">SUM(D85:F85)</f>
        <v>1300</v>
      </c>
      <c r="D85" s="153">
        <f>'Прил. 2'!I95</f>
        <v>1300</v>
      </c>
      <c r="E85" s="153">
        <v>0</v>
      </c>
      <c r="F85" s="153">
        <v>0</v>
      </c>
    </row>
    <row r="86" spans="1:6">
      <c r="A86" s="10">
        <v>70</v>
      </c>
      <c r="B86" s="10" t="s">
        <v>35</v>
      </c>
      <c r="C86" s="153">
        <f t="shared" si="6"/>
        <v>0</v>
      </c>
      <c r="D86" s="153">
        <v>0</v>
      </c>
      <c r="E86" s="153">
        <v>0</v>
      </c>
      <c r="F86" s="153">
        <v>0</v>
      </c>
    </row>
    <row r="87" spans="1:6" ht="30">
      <c r="A87" s="10">
        <v>71</v>
      </c>
      <c r="B87" s="10" t="s">
        <v>36</v>
      </c>
      <c r="C87" s="153">
        <f t="shared" si="6"/>
        <v>0</v>
      </c>
      <c r="D87" s="153">
        <v>0</v>
      </c>
      <c r="E87" s="153">
        <v>0</v>
      </c>
      <c r="F87" s="153">
        <v>0</v>
      </c>
    </row>
    <row r="88" spans="1:6">
      <c r="A88" s="10">
        <v>72</v>
      </c>
      <c r="B88" s="10" t="s">
        <v>37</v>
      </c>
      <c r="C88" s="153">
        <f t="shared" si="6"/>
        <v>0</v>
      </c>
      <c r="D88" s="153">
        <v>0</v>
      </c>
      <c r="E88" s="153">
        <f>'Прил. 2'!K97</f>
        <v>0</v>
      </c>
      <c r="F88" s="153">
        <f>'Прил. 2'!J97</f>
        <v>0</v>
      </c>
    </row>
    <row r="89" spans="1:6">
      <c r="A89" s="10">
        <v>73</v>
      </c>
      <c r="B89" s="10" t="s">
        <v>35</v>
      </c>
      <c r="C89" s="153">
        <f t="shared" si="6"/>
        <v>0</v>
      </c>
      <c r="D89" s="153">
        <v>0</v>
      </c>
      <c r="E89" s="153">
        <v>0</v>
      </c>
      <c r="F89" s="153">
        <v>0</v>
      </c>
    </row>
    <row r="90" spans="1:6">
      <c r="A90" s="10">
        <v>74</v>
      </c>
      <c r="B90" s="10" t="s">
        <v>38</v>
      </c>
      <c r="C90" s="153">
        <f t="shared" si="6"/>
        <v>0</v>
      </c>
      <c r="D90" s="153">
        <v>0</v>
      </c>
      <c r="E90" s="153">
        <v>0</v>
      </c>
      <c r="F90" s="153">
        <v>0</v>
      </c>
    </row>
    <row r="91" spans="1:6">
      <c r="A91" s="10">
        <v>75</v>
      </c>
      <c r="B91" s="10" t="s">
        <v>35</v>
      </c>
      <c r="C91" s="153">
        <f t="shared" si="6"/>
        <v>0</v>
      </c>
      <c r="D91" s="153">
        <v>0</v>
      </c>
      <c r="E91" s="153">
        <v>0</v>
      </c>
      <c r="F91" s="153">
        <v>0</v>
      </c>
    </row>
    <row r="92" spans="1:6">
      <c r="A92" s="10">
        <v>76</v>
      </c>
      <c r="B92" s="10" t="s">
        <v>39</v>
      </c>
      <c r="C92" s="153">
        <f t="shared" si="6"/>
        <v>0</v>
      </c>
      <c r="D92" s="153">
        <v>0</v>
      </c>
      <c r="E92" s="153">
        <v>0</v>
      </c>
      <c r="F92" s="153">
        <v>0</v>
      </c>
    </row>
    <row r="93" spans="1:6">
      <c r="A93" s="10">
        <v>77</v>
      </c>
      <c r="B93" s="10" t="s">
        <v>35</v>
      </c>
      <c r="C93" s="153">
        <f t="shared" si="6"/>
        <v>0</v>
      </c>
      <c r="D93" s="153">
        <v>0</v>
      </c>
      <c r="E93" s="153">
        <v>0</v>
      </c>
      <c r="F93" s="153">
        <v>0</v>
      </c>
    </row>
    <row r="94" spans="1:6" ht="37.5" customHeight="1">
      <c r="A94" s="45">
        <v>78</v>
      </c>
      <c r="B94" s="45" t="s">
        <v>266</v>
      </c>
      <c r="C94" s="142">
        <f>SUM(C96:C104)</f>
        <v>300</v>
      </c>
      <c r="D94" s="142">
        <f>SUM(D96:D104)</f>
        <v>300</v>
      </c>
      <c r="E94" s="142">
        <f>SUM(E96:E104)</f>
        <v>0</v>
      </c>
      <c r="F94" s="142">
        <f>SUM(F96:F104)</f>
        <v>0</v>
      </c>
    </row>
    <row r="95" spans="1:6">
      <c r="A95" s="10">
        <v>79</v>
      </c>
      <c r="B95" s="10" t="s">
        <v>33</v>
      </c>
      <c r="C95" s="41"/>
      <c r="D95" s="41"/>
      <c r="E95" s="41"/>
      <c r="F95" s="41"/>
    </row>
    <row r="96" spans="1:6">
      <c r="A96" s="10">
        <v>80</v>
      </c>
      <c r="B96" s="10" t="s">
        <v>34</v>
      </c>
      <c r="C96" s="41">
        <f t="shared" ref="C96:C104" si="7">SUM(D96:F96)</f>
        <v>300</v>
      </c>
      <c r="D96" s="41">
        <f>'Прил. 2'!I97</f>
        <v>300</v>
      </c>
      <c r="E96" s="41">
        <v>0</v>
      </c>
      <c r="F96" s="41">
        <v>0</v>
      </c>
    </row>
    <row r="97" spans="1:6">
      <c r="A97" s="10">
        <v>81</v>
      </c>
      <c r="B97" s="10" t="s">
        <v>35</v>
      </c>
      <c r="C97" s="41">
        <f t="shared" si="7"/>
        <v>0</v>
      </c>
      <c r="D97" s="41">
        <v>0</v>
      </c>
      <c r="E97" s="41">
        <v>0</v>
      </c>
      <c r="F97" s="41">
        <v>0</v>
      </c>
    </row>
    <row r="98" spans="1:6" ht="30">
      <c r="A98" s="10">
        <v>82</v>
      </c>
      <c r="B98" s="10" t="s">
        <v>36</v>
      </c>
      <c r="C98" s="41">
        <f t="shared" si="7"/>
        <v>0</v>
      </c>
      <c r="D98" s="41">
        <v>0</v>
      </c>
      <c r="E98" s="41">
        <v>0</v>
      </c>
      <c r="F98" s="41">
        <v>0</v>
      </c>
    </row>
    <row r="99" spans="1:6">
      <c r="A99" s="10">
        <v>83</v>
      </c>
      <c r="B99" s="10" t="s">
        <v>37</v>
      </c>
      <c r="C99" s="41">
        <f t="shared" si="7"/>
        <v>0</v>
      </c>
      <c r="D99" s="41">
        <v>0</v>
      </c>
      <c r="E99" s="41">
        <f>'Прил. 2'!K97</f>
        <v>0</v>
      </c>
      <c r="F99" s="41">
        <f>'Прил. 2'!J97</f>
        <v>0</v>
      </c>
    </row>
    <row r="100" spans="1:6">
      <c r="A100" s="10">
        <v>84</v>
      </c>
      <c r="B100" s="10" t="s">
        <v>35</v>
      </c>
      <c r="C100" s="41">
        <f t="shared" si="7"/>
        <v>0</v>
      </c>
      <c r="D100" s="41">
        <v>0</v>
      </c>
      <c r="E100" s="41">
        <v>0</v>
      </c>
      <c r="F100" s="41">
        <v>0</v>
      </c>
    </row>
    <row r="101" spans="1:6">
      <c r="A101" s="10">
        <v>85</v>
      </c>
      <c r="B101" s="10" t="s">
        <v>38</v>
      </c>
      <c r="C101" s="41">
        <f t="shared" si="7"/>
        <v>0</v>
      </c>
      <c r="D101" s="41">
        <v>0</v>
      </c>
      <c r="E101" s="41">
        <v>0</v>
      </c>
      <c r="F101" s="41">
        <v>0</v>
      </c>
    </row>
    <row r="102" spans="1:6">
      <c r="A102" s="10">
        <v>86</v>
      </c>
      <c r="B102" s="10" t="s">
        <v>35</v>
      </c>
      <c r="C102" s="41">
        <f t="shared" si="7"/>
        <v>0</v>
      </c>
      <c r="D102" s="41">
        <v>0</v>
      </c>
      <c r="E102" s="41">
        <v>0</v>
      </c>
      <c r="F102" s="41">
        <v>0</v>
      </c>
    </row>
    <row r="103" spans="1:6">
      <c r="A103" s="10">
        <v>87</v>
      </c>
      <c r="B103" s="10" t="s">
        <v>39</v>
      </c>
      <c r="C103" s="41">
        <f t="shared" si="7"/>
        <v>0</v>
      </c>
      <c r="D103" s="41">
        <v>0</v>
      </c>
      <c r="E103" s="41">
        <v>0</v>
      </c>
      <c r="F103" s="41">
        <v>0</v>
      </c>
    </row>
    <row r="104" spans="1:6">
      <c r="A104" s="10">
        <v>88</v>
      </c>
      <c r="B104" s="10" t="s">
        <v>35</v>
      </c>
      <c r="C104" s="41">
        <f t="shared" si="7"/>
        <v>0</v>
      </c>
      <c r="D104" s="41">
        <v>0</v>
      </c>
      <c r="E104" s="41">
        <v>0</v>
      </c>
      <c r="F104" s="41">
        <v>0</v>
      </c>
    </row>
    <row r="106" spans="1:6">
      <c r="C106" s="3" t="s">
        <v>28</v>
      </c>
      <c r="D106" s="17">
        <v>2017</v>
      </c>
      <c r="E106" s="17">
        <v>2018</v>
      </c>
      <c r="F106" s="17">
        <v>2019</v>
      </c>
    </row>
  </sheetData>
  <mergeCells count="17">
    <mergeCell ref="D2:F2"/>
    <mergeCell ref="D3:F3"/>
    <mergeCell ref="A4:F4"/>
    <mergeCell ref="A5:F5"/>
    <mergeCell ref="A6:F6"/>
    <mergeCell ref="C18:F18"/>
    <mergeCell ref="C29:F29"/>
    <mergeCell ref="A8:F8"/>
    <mergeCell ref="A9:F9"/>
    <mergeCell ref="A10:F10"/>
    <mergeCell ref="A12:F12"/>
    <mergeCell ref="A13:A15"/>
    <mergeCell ref="B13:B15"/>
    <mergeCell ref="C13:F13"/>
    <mergeCell ref="C14:C15"/>
    <mergeCell ref="A11:F11"/>
    <mergeCell ref="D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1</vt:lpstr>
      <vt:lpstr>Прил. 2</vt:lpstr>
      <vt:lpstr>Прил. 3</vt:lpstr>
      <vt:lpstr>'Прил. 1'!Заголовки_для_печати</vt:lpstr>
      <vt:lpstr>'Прил. 2'!Заголовки_для_печати</vt:lpstr>
      <vt:lpstr>'Прил. 3'!Заголовки_для_печати</vt:lpstr>
      <vt:lpstr>'Прил. 1'!Область_печати</vt:lpstr>
      <vt:lpstr>'Прил. 2'!Область_печати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2018-08-27T02:28:04Z</cp:lastPrinted>
  <dcterms:created xsi:type="dcterms:W3CDTF">2015-12-01T03:34:08Z</dcterms:created>
  <dcterms:modified xsi:type="dcterms:W3CDTF">2018-08-27T02:28:40Z</dcterms:modified>
</cp:coreProperties>
</file>